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 showInkAnnotation="0"/>
  <mc:AlternateContent xmlns:mc="http://schemas.openxmlformats.org/markup-compatibility/2006">
    <mc:Choice Requires="x15">
      <x15ac:absPath xmlns:x15ac="http://schemas.microsoft.com/office/spreadsheetml/2010/11/ac" url="/Users/davidmacpherson/Dropbox/Thesis/Data/"/>
    </mc:Choice>
  </mc:AlternateContent>
  <bookViews>
    <workbookView xWindow="0" yWindow="460" windowWidth="25600" windowHeight="14280" tabRatio="500" activeTab="1"/>
  </bookViews>
  <sheets>
    <sheet name="PS" sheetId="1" r:id="rId1"/>
    <sheet name="VS" sheetId="2" r:id="rId2"/>
    <sheet name="GS" sheetId="3" r:id="rId3"/>
    <sheet name="YS" sheetId="4" r:id="rId4"/>
    <sheet name="S" sheetId="5" r:id="rId5"/>
    <sheet name="List" sheetId="6" r:id="rId6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14" i="3" l="1"/>
  <c r="E114" i="3"/>
  <c r="F114" i="3"/>
  <c r="G114" i="3"/>
  <c r="H114" i="3"/>
  <c r="I114" i="3"/>
  <c r="J114" i="3"/>
  <c r="C114" i="3"/>
  <c r="G113" i="3"/>
  <c r="F113" i="3"/>
  <c r="E113" i="3"/>
  <c r="D113" i="3"/>
  <c r="C113" i="3"/>
  <c r="G109" i="3"/>
  <c r="F109" i="3"/>
  <c r="E109" i="3"/>
  <c r="D109" i="3"/>
  <c r="C109" i="3"/>
  <c r="G105" i="3"/>
  <c r="F105" i="3"/>
  <c r="E105" i="3"/>
  <c r="D105" i="3"/>
  <c r="C105" i="3"/>
  <c r="G101" i="3"/>
  <c r="F101" i="3"/>
  <c r="E101" i="3"/>
  <c r="D101" i="3"/>
  <c r="C101" i="3"/>
  <c r="G97" i="3"/>
  <c r="F97" i="3"/>
  <c r="E97" i="3"/>
  <c r="D97" i="3"/>
  <c r="C97" i="3"/>
  <c r="G93" i="3"/>
  <c r="F93" i="3"/>
  <c r="E93" i="3"/>
  <c r="D93" i="3"/>
  <c r="C93" i="3"/>
  <c r="H89" i="3"/>
  <c r="G89" i="3"/>
  <c r="F89" i="3"/>
  <c r="E89" i="3"/>
  <c r="D89" i="3"/>
  <c r="C89" i="3"/>
  <c r="G85" i="3"/>
  <c r="F85" i="3"/>
  <c r="E85" i="3"/>
  <c r="D85" i="3"/>
  <c r="C85" i="3"/>
  <c r="G81" i="3"/>
  <c r="F81" i="3"/>
  <c r="E81" i="3"/>
  <c r="D81" i="3"/>
  <c r="C81" i="3"/>
  <c r="G77" i="3"/>
  <c r="F77" i="3"/>
  <c r="E77" i="3"/>
  <c r="D77" i="3"/>
  <c r="C77" i="3"/>
  <c r="D10" i="5"/>
  <c r="E10" i="5"/>
  <c r="F10" i="5"/>
  <c r="G10" i="5"/>
  <c r="C10" i="5"/>
  <c r="D5" i="3"/>
  <c r="D9" i="3"/>
  <c r="D13" i="3"/>
  <c r="D17" i="3"/>
  <c r="D21" i="3"/>
  <c r="D25" i="3"/>
  <c r="D29" i="3"/>
  <c r="D33" i="3"/>
  <c r="D37" i="3"/>
  <c r="D41" i="3"/>
  <c r="D45" i="3"/>
  <c r="D49" i="3"/>
  <c r="D53" i="3"/>
  <c r="D57" i="3"/>
  <c r="D61" i="3"/>
  <c r="D65" i="3"/>
  <c r="D69" i="3"/>
  <c r="D73" i="3"/>
  <c r="E5" i="3"/>
  <c r="E9" i="3"/>
  <c r="E13" i="3"/>
  <c r="E17" i="3"/>
  <c r="E21" i="3"/>
  <c r="E25" i="3"/>
  <c r="E29" i="3"/>
  <c r="E33" i="3"/>
  <c r="E37" i="3"/>
  <c r="E41" i="3"/>
  <c r="E45" i="3"/>
  <c r="E49" i="3"/>
  <c r="E53" i="3"/>
  <c r="E57" i="3"/>
  <c r="E61" i="3"/>
  <c r="E65" i="3"/>
  <c r="E69" i="3"/>
  <c r="E73" i="3"/>
  <c r="F5" i="3"/>
  <c r="F9" i="3"/>
  <c r="F13" i="3"/>
  <c r="F17" i="3"/>
  <c r="F21" i="3"/>
  <c r="F25" i="3"/>
  <c r="F29" i="3"/>
  <c r="F33" i="3"/>
  <c r="F37" i="3"/>
  <c r="F41" i="3"/>
  <c r="F45" i="3"/>
  <c r="F49" i="3"/>
  <c r="F53" i="3"/>
  <c r="F57" i="3"/>
  <c r="F61" i="3"/>
  <c r="F65" i="3"/>
  <c r="F69" i="3"/>
  <c r="F73" i="3"/>
  <c r="G5" i="3"/>
  <c r="G9" i="3"/>
  <c r="G13" i="3"/>
  <c r="G17" i="3"/>
  <c r="G21" i="3"/>
  <c r="G25" i="3"/>
  <c r="G29" i="3"/>
  <c r="G33" i="3"/>
  <c r="G37" i="3"/>
  <c r="G41" i="3"/>
  <c r="G45" i="3"/>
  <c r="G49" i="3"/>
  <c r="G53" i="3"/>
  <c r="G57" i="3"/>
  <c r="G61" i="3"/>
  <c r="G65" i="3"/>
  <c r="G69" i="3"/>
  <c r="G73" i="3"/>
  <c r="I33" i="3"/>
  <c r="I37" i="3"/>
  <c r="I41" i="3"/>
  <c r="I45" i="3"/>
  <c r="I53" i="3"/>
  <c r="I57" i="3"/>
  <c r="I73" i="3"/>
  <c r="J33" i="3"/>
  <c r="J37" i="3"/>
  <c r="C5" i="3"/>
  <c r="C9" i="3"/>
  <c r="C13" i="3"/>
  <c r="C17" i="3"/>
  <c r="C21" i="3"/>
  <c r="C25" i="3"/>
  <c r="C29" i="3"/>
  <c r="C33" i="3"/>
  <c r="C37" i="3"/>
  <c r="C41" i="3"/>
  <c r="C45" i="3"/>
  <c r="C49" i="3"/>
  <c r="C53" i="3"/>
  <c r="C57" i="3"/>
  <c r="C61" i="3"/>
  <c r="C65" i="3"/>
  <c r="C69" i="3"/>
  <c r="C73" i="3"/>
  <c r="D34" i="1"/>
  <c r="E34" i="1"/>
  <c r="F34" i="1"/>
  <c r="G34" i="1"/>
  <c r="C34" i="1"/>
  <c r="H81" i="2"/>
  <c r="D101" i="2"/>
  <c r="E101" i="2"/>
  <c r="F97" i="2"/>
  <c r="F101" i="2"/>
  <c r="G89" i="2"/>
  <c r="G101" i="2"/>
  <c r="H97" i="2"/>
  <c r="H101" i="2"/>
  <c r="I89" i="2"/>
  <c r="I101" i="2"/>
  <c r="J97" i="2"/>
  <c r="J101" i="2"/>
  <c r="D97" i="2"/>
  <c r="E97" i="2"/>
  <c r="G97" i="2"/>
  <c r="I97" i="2"/>
  <c r="D93" i="2"/>
  <c r="E93" i="2"/>
  <c r="F93" i="2"/>
  <c r="G93" i="2"/>
  <c r="H93" i="2"/>
  <c r="I93" i="2"/>
  <c r="J93" i="2"/>
  <c r="D89" i="2"/>
  <c r="E89" i="2"/>
  <c r="F89" i="2"/>
  <c r="H89" i="2"/>
  <c r="J89" i="2"/>
  <c r="C97" i="2"/>
  <c r="C93" i="2"/>
  <c r="C89" i="2"/>
  <c r="C101" i="2"/>
  <c r="I81" i="2"/>
  <c r="I65" i="2"/>
  <c r="D85" i="2"/>
  <c r="E85" i="2"/>
  <c r="F85" i="2"/>
  <c r="G85" i="2"/>
  <c r="C85" i="2"/>
  <c r="D81" i="2"/>
  <c r="E81" i="2"/>
  <c r="F81" i="2"/>
  <c r="G81" i="2"/>
  <c r="C81" i="2"/>
  <c r="D77" i="2"/>
  <c r="E77" i="2"/>
  <c r="F77" i="2"/>
  <c r="G77" i="2"/>
  <c r="C77" i="2"/>
  <c r="D73" i="2"/>
  <c r="E73" i="2"/>
  <c r="F73" i="2"/>
  <c r="G73" i="2"/>
  <c r="C73" i="2"/>
  <c r="D69" i="2"/>
  <c r="E69" i="2"/>
  <c r="F69" i="2"/>
  <c r="G69" i="2"/>
  <c r="C69" i="2"/>
  <c r="D65" i="2"/>
  <c r="E65" i="2"/>
  <c r="F65" i="2"/>
  <c r="G65" i="2"/>
  <c r="C65" i="2"/>
  <c r="D61" i="2"/>
  <c r="E61" i="2"/>
  <c r="F61" i="2"/>
  <c r="G61" i="2"/>
  <c r="C61" i="2"/>
  <c r="D57" i="2"/>
  <c r="E57" i="2"/>
  <c r="F57" i="2"/>
  <c r="G57" i="2"/>
  <c r="C57" i="2"/>
  <c r="D53" i="2"/>
  <c r="E53" i="2"/>
  <c r="F53" i="2"/>
  <c r="G53" i="2"/>
  <c r="C53" i="2"/>
  <c r="D49" i="2"/>
  <c r="E49" i="2"/>
  <c r="F49" i="2"/>
  <c r="G49" i="2"/>
  <c r="I49" i="2"/>
  <c r="C49" i="2"/>
  <c r="D45" i="2"/>
  <c r="E45" i="2"/>
  <c r="F45" i="2"/>
  <c r="G45" i="2"/>
  <c r="I45" i="2"/>
  <c r="C45" i="2"/>
  <c r="D41" i="2"/>
  <c r="E41" i="2"/>
  <c r="F41" i="2"/>
  <c r="G41" i="2"/>
  <c r="C41" i="2"/>
  <c r="D37" i="2"/>
  <c r="E37" i="2"/>
  <c r="F37" i="2"/>
  <c r="G37" i="2"/>
  <c r="C37" i="2"/>
  <c r="I33" i="2"/>
  <c r="D33" i="2"/>
  <c r="E33" i="2"/>
  <c r="F33" i="2"/>
  <c r="G33" i="2"/>
  <c r="C33" i="2"/>
  <c r="I29" i="2"/>
  <c r="D29" i="2"/>
  <c r="E29" i="2"/>
  <c r="F29" i="2"/>
  <c r="G29" i="2"/>
  <c r="C29" i="2"/>
  <c r="I25" i="2"/>
  <c r="D25" i="2"/>
  <c r="E25" i="2"/>
  <c r="F25" i="2"/>
  <c r="G25" i="2"/>
  <c r="C25" i="2"/>
  <c r="I21" i="2"/>
  <c r="D21" i="2"/>
  <c r="E21" i="2"/>
  <c r="F21" i="2"/>
  <c r="G21" i="2"/>
  <c r="C21" i="2"/>
  <c r="I17" i="2"/>
  <c r="D17" i="2"/>
  <c r="E17" i="2"/>
  <c r="F17" i="2"/>
  <c r="G17" i="2"/>
  <c r="C17" i="2"/>
  <c r="D13" i="2"/>
  <c r="E13" i="2"/>
  <c r="F13" i="2"/>
  <c r="G13" i="2"/>
  <c r="C13" i="2"/>
  <c r="D9" i="2"/>
  <c r="E9" i="2"/>
  <c r="F9" i="2"/>
  <c r="G9" i="2"/>
  <c r="C9" i="2"/>
  <c r="D5" i="2"/>
  <c r="E5" i="2"/>
  <c r="F5" i="2"/>
  <c r="C5" i="2"/>
  <c r="H17" i="4"/>
  <c r="G9" i="5"/>
  <c r="F9" i="5"/>
  <c r="E9" i="5"/>
  <c r="D9" i="5"/>
  <c r="C9" i="5"/>
  <c r="I5" i="5"/>
  <c r="G5" i="5"/>
  <c r="F5" i="5"/>
  <c r="E5" i="5"/>
  <c r="D5" i="5"/>
  <c r="C5" i="5"/>
  <c r="G41" i="4"/>
  <c r="F41" i="4"/>
  <c r="E41" i="4"/>
  <c r="D41" i="4"/>
  <c r="C41" i="4"/>
  <c r="G37" i="4"/>
  <c r="F37" i="4"/>
  <c r="E37" i="4"/>
  <c r="D37" i="4"/>
  <c r="C37" i="4"/>
  <c r="G33" i="4"/>
  <c r="F33" i="4"/>
  <c r="E33" i="4"/>
  <c r="D33" i="4"/>
  <c r="C33" i="4"/>
  <c r="G29" i="4"/>
  <c r="F29" i="4"/>
  <c r="E29" i="4"/>
  <c r="D29" i="4"/>
  <c r="C29" i="4"/>
  <c r="G25" i="4"/>
  <c r="F25" i="4"/>
  <c r="E25" i="4"/>
  <c r="D25" i="4"/>
  <c r="C25" i="4"/>
  <c r="G21" i="4"/>
  <c r="F21" i="4"/>
  <c r="E21" i="4"/>
  <c r="D21" i="4"/>
  <c r="C21" i="4"/>
  <c r="G17" i="4"/>
  <c r="F17" i="4"/>
  <c r="E17" i="4"/>
  <c r="D17" i="4"/>
  <c r="C17" i="4"/>
  <c r="G13" i="4"/>
  <c r="F13" i="4"/>
  <c r="E13" i="4"/>
  <c r="D13" i="4"/>
  <c r="C13" i="4"/>
  <c r="G9" i="4"/>
  <c r="F9" i="4"/>
  <c r="E9" i="4"/>
  <c r="D9" i="4"/>
  <c r="C9" i="4"/>
  <c r="G5" i="4"/>
  <c r="F5" i="4"/>
  <c r="E5" i="4"/>
  <c r="D5" i="4"/>
  <c r="C5" i="4"/>
  <c r="G33" i="1"/>
  <c r="F33" i="1"/>
  <c r="E33" i="1"/>
  <c r="D33" i="1"/>
  <c r="C33" i="1"/>
  <c r="G29" i="1"/>
  <c r="F29" i="1"/>
  <c r="E29" i="1"/>
  <c r="D29" i="1"/>
  <c r="C29" i="1"/>
  <c r="G25" i="1"/>
  <c r="F25" i="1"/>
  <c r="E25" i="1"/>
  <c r="D25" i="1"/>
  <c r="C25" i="1"/>
  <c r="G21" i="1"/>
  <c r="F21" i="1"/>
  <c r="E21" i="1"/>
  <c r="D21" i="1"/>
  <c r="C21" i="1"/>
  <c r="G17" i="1"/>
  <c r="F17" i="1"/>
  <c r="E17" i="1"/>
  <c r="D17" i="1"/>
  <c r="C17" i="1"/>
  <c r="G13" i="1"/>
  <c r="F13" i="1"/>
  <c r="E13" i="1"/>
  <c r="D13" i="1"/>
  <c r="C13" i="1"/>
  <c r="G9" i="1"/>
  <c r="F9" i="1"/>
  <c r="E9" i="1"/>
  <c r="D9" i="1"/>
  <c r="C9" i="1"/>
  <c r="G5" i="1"/>
  <c r="F5" i="1"/>
  <c r="E5" i="1"/>
  <c r="D5" i="1"/>
  <c r="C5" i="1"/>
</calcChain>
</file>

<file path=xl/sharedStrings.xml><?xml version="1.0" encoding="utf-8"?>
<sst xmlns="http://schemas.openxmlformats.org/spreadsheetml/2006/main" count="382" uniqueCount="159">
  <si>
    <t>Thin Section</t>
  </si>
  <si>
    <t>View</t>
  </si>
  <si>
    <t>Plagioclase</t>
  </si>
  <si>
    <t>V/G</t>
  </si>
  <si>
    <t>Lithics</t>
  </si>
  <si>
    <t>Hornblende</t>
  </si>
  <si>
    <t>Shells</t>
  </si>
  <si>
    <t>Olivine</t>
  </si>
  <si>
    <t>Quartz</t>
  </si>
  <si>
    <t>Augite</t>
  </si>
  <si>
    <t>Grainsize</t>
  </si>
  <si>
    <t>Roundness</t>
  </si>
  <si>
    <t>Notes</t>
  </si>
  <si>
    <t>Up to 40</t>
  </si>
  <si>
    <t>Angular</t>
  </si>
  <si>
    <t>Large amount of resin. Lithics are full of VG.</t>
  </si>
  <si>
    <t>PS3</t>
  </si>
  <si>
    <t xml:space="preserve"> </t>
  </si>
  <si>
    <t>Up to 30</t>
  </si>
  <si>
    <t>Rounded</t>
  </si>
  <si>
    <t>The shells that are present have been well worn or eaten.</t>
  </si>
  <si>
    <t>PS2</t>
  </si>
  <si>
    <t>Up to 50</t>
  </si>
  <si>
    <t>PS1</t>
  </si>
  <si>
    <t>Subrounded</t>
  </si>
  <si>
    <t>PS6</t>
  </si>
  <si>
    <t>PS5</t>
  </si>
  <si>
    <t>subangular</t>
  </si>
  <si>
    <t>PS7</t>
  </si>
  <si>
    <t>Uo to 60</t>
  </si>
  <si>
    <t>rounded</t>
  </si>
  <si>
    <t>Up to 20</t>
  </si>
  <si>
    <t>PS4</t>
  </si>
  <si>
    <t>Up to five</t>
  </si>
  <si>
    <t>Lithics probably contain volcanic glass.  Grains in this section are very small and angular.</t>
  </si>
  <si>
    <t>VS24</t>
  </si>
  <si>
    <t>Possibly some hornblende too.</t>
  </si>
  <si>
    <t>VS23</t>
  </si>
  <si>
    <t>23,24,25,26 and 27: Qz may actually be plagioclase</t>
  </si>
  <si>
    <t>Lithics larger than 4x view</t>
  </si>
  <si>
    <t>Lithics up to 50, glass up to 20</t>
  </si>
  <si>
    <t>subrounded</t>
  </si>
  <si>
    <t>VS11</t>
  </si>
  <si>
    <t>A lot of yellow/orange staining in/around the grains</t>
  </si>
  <si>
    <t>VS22</t>
  </si>
  <si>
    <t>***check birefringence</t>
  </si>
  <si>
    <t>VS12</t>
  </si>
  <si>
    <t>Up to 40, shells larger</t>
  </si>
  <si>
    <t>Shells bored</t>
  </si>
  <si>
    <t>VS8</t>
  </si>
  <si>
    <t>Lithics up to 100</t>
  </si>
  <si>
    <t>Lithics subrounded</t>
  </si>
  <si>
    <t>VS10</t>
  </si>
  <si>
    <t>glass grains up to 10</t>
  </si>
  <si>
    <t>Glass so all sorts of randomness</t>
  </si>
  <si>
    <t>VS7</t>
  </si>
  <si>
    <t>lithics subrounded</t>
  </si>
  <si>
    <t>VS6</t>
  </si>
  <si>
    <t>Shells huge. Lithics up to 40.</t>
  </si>
  <si>
    <t>Subangular</t>
  </si>
  <si>
    <t>Shell has been bored.</t>
  </si>
  <si>
    <t>VS5</t>
  </si>
  <si>
    <t>Lithics rounded</t>
  </si>
  <si>
    <t>VS14</t>
  </si>
  <si>
    <t>Some yellow tinting, may be birefringent</t>
  </si>
  <si>
    <t>VS2</t>
  </si>
  <si>
    <t>VS3</t>
  </si>
  <si>
    <t>Lithics up to 30</t>
  </si>
  <si>
    <t>VS1</t>
  </si>
  <si>
    <t>Some may be qz, not sure though.</t>
  </si>
  <si>
    <t>HB up to 30. Lithics appear  to comprise the whole slide.</t>
  </si>
  <si>
    <t>Lithics may contain plagioclase</t>
  </si>
  <si>
    <t>VS20</t>
  </si>
  <si>
    <t>Plgcs up to 30. HB up to 10. Lithics cover rest.</t>
  </si>
  <si>
    <t>VS16</t>
  </si>
  <si>
    <t>Lithics up to 60 across.</t>
  </si>
  <si>
    <t>Lithics probably contain plagioclase</t>
  </si>
  <si>
    <t>VS19</t>
  </si>
  <si>
    <t>qz may just be plgcs</t>
  </si>
  <si>
    <t>VS17</t>
  </si>
  <si>
    <t>VS15</t>
  </si>
  <si>
    <t xml:space="preserve">plgcs grains up to 50 </t>
  </si>
  <si>
    <t>ten to fifty</t>
  </si>
  <si>
    <t>Some lithics contain plagioclase.</t>
  </si>
  <si>
    <t>GS4</t>
  </si>
  <si>
    <t>Up to 45</t>
  </si>
  <si>
    <t>sub-angular</t>
  </si>
  <si>
    <t>Almost entirely lithics composed of volcanic glass. May be mislabelled?</t>
  </si>
  <si>
    <t>GS3</t>
  </si>
  <si>
    <t>*Is mislabelled</t>
  </si>
  <si>
    <t>VG is angular</t>
  </si>
  <si>
    <t>GS9</t>
  </si>
  <si>
    <t>Shells up to 120</t>
  </si>
  <si>
    <t>sub anular</t>
  </si>
  <si>
    <t>GS2</t>
  </si>
  <si>
    <t>Shells up to 250</t>
  </si>
  <si>
    <t>GS16</t>
  </si>
  <si>
    <t>Up to 100</t>
  </si>
  <si>
    <t>Quartz - not 100% certain it is qz.</t>
  </si>
  <si>
    <t>GS1</t>
  </si>
  <si>
    <t>GS6</t>
  </si>
  <si>
    <t>Shells cms big</t>
  </si>
  <si>
    <t>GS11</t>
  </si>
  <si>
    <t>GS8</t>
  </si>
  <si>
    <t>GS10</t>
  </si>
  <si>
    <t>Shells up to 100, lithics up to 30</t>
  </si>
  <si>
    <t>Probably other minerals I haven't indentified/aren't sure about</t>
  </si>
  <si>
    <t>GS13</t>
  </si>
  <si>
    <t>Shells have been bored</t>
  </si>
  <si>
    <t>Larger than FOV in diameter</t>
  </si>
  <si>
    <t>Some shells have been bored</t>
  </si>
  <si>
    <t>GS15</t>
  </si>
  <si>
    <t>May have a piece of qz in this view</t>
  </si>
  <si>
    <t>Up to 60</t>
  </si>
  <si>
    <t>GS14</t>
  </si>
  <si>
    <t>GsS1</t>
  </si>
  <si>
    <t>The plagioclase grains have yellow tinting around their outside.</t>
  </si>
  <si>
    <t>YS9</t>
  </si>
  <si>
    <t>Some lithics contain plagioclase. No yellow tinting.</t>
  </si>
  <si>
    <t>YS2</t>
  </si>
  <si>
    <t>Up to 55</t>
  </si>
  <si>
    <t>Some yellow tinting around the edges of the plagioclase. The olivine may actually be plagioclase.</t>
  </si>
  <si>
    <t>YS1</t>
  </si>
  <si>
    <t>Yellow around edges of some grains, mainly the plgcs</t>
  </si>
  <si>
    <t>YS4</t>
  </si>
  <si>
    <t>Shells have been bored.</t>
  </si>
  <si>
    <t>In areas where the yellow edges are thick enough, it is birefringent</t>
  </si>
  <si>
    <t>surbrounded</t>
  </si>
  <si>
    <t>YsS1</t>
  </si>
  <si>
    <t>Up to 80</t>
  </si>
  <si>
    <t>Yellow tinting around edges. Does appear to be birefringent.</t>
  </si>
  <si>
    <t>YS3</t>
  </si>
  <si>
    <t>One lithic is 150 across. Rest is up to 80</t>
  </si>
  <si>
    <t>Subrounded - rounded</t>
  </si>
  <si>
    <t>Some grains have the distinctive yellow tint.</t>
  </si>
  <si>
    <t>YS6</t>
  </si>
  <si>
    <t>Yellow tint around grains. Is birefringent.</t>
  </si>
  <si>
    <t>YS8</t>
  </si>
  <si>
    <t>Distinctive yellow tint, is birefringent</t>
  </si>
  <si>
    <t>YS5</t>
  </si>
  <si>
    <t>Shells up to 100, Lithics up to 80</t>
  </si>
  <si>
    <t>Mayb be qz due to its wavey extinction</t>
  </si>
  <si>
    <t>S1</t>
  </si>
  <si>
    <t>S2</t>
  </si>
  <si>
    <t>Thin Sections</t>
  </si>
  <si>
    <t>Number</t>
  </si>
  <si>
    <t>Site</t>
  </si>
  <si>
    <t>Depth (cm)</t>
  </si>
  <si>
    <t>Facies</t>
  </si>
  <si>
    <t>VC24</t>
  </si>
  <si>
    <t>GS7</t>
  </si>
  <si>
    <t>GS12</t>
  </si>
  <si>
    <t>VS9</t>
  </si>
  <si>
    <t>YS7</t>
  </si>
  <si>
    <t>Bioclasts</t>
  </si>
  <si>
    <t>GS5</t>
  </si>
  <si>
    <t>VS18</t>
  </si>
  <si>
    <t>VS13</t>
  </si>
  <si>
    <t>VS21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</si>
</sst>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0" fillId="2" borderId="0" xfId="0" applyFill="1"/>
    <xf numFmtId="17" fontId="0" fillId="0" borderId="0" xfId="0" applyNumberFormat="1"/>
    <xf numFmtId="0" fontId="1" fillId="0" borderId="0" xfId="0" applyFo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PS!$C$1:$G$1</c:f>
              <c:strCache>
                <c:ptCount val="5"/>
                <c:pt idx="0">
                  <c:v>Plagioclase</c:v>
                </c:pt>
                <c:pt idx="1">
                  <c:v>V/G</c:v>
                </c:pt>
                <c:pt idx="2">
                  <c:v>Lithics</c:v>
                </c:pt>
                <c:pt idx="3">
                  <c:v>Hornblende</c:v>
                </c:pt>
                <c:pt idx="4">
                  <c:v>Shells</c:v>
                </c:pt>
              </c:strCache>
            </c:strRef>
          </c:cat>
          <c:val>
            <c:numRef>
              <c:f>PS!$C$34:$G$34</c:f>
              <c:numCache>
                <c:formatCode>General</c:formatCode>
                <c:ptCount val="5"/>
                <c:pt idx="0">
                  <c:v>4.238095238095239</c:v>
                </c:pt>
                <c:pt idx="1">
                  <c:v>24.76190476190476</c:v>
                </c:pt>
                <c:pt idx="2">
                  <c:v>34.76190476190477</c:v>
                </c:pt>
                <c:pt idx="3">
                  <c:v>0.952380952380952</c:v>
                </c:pt>
                <c:pt idx="4">
                  <c:v>3.857142857142858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VS!$C$1:$J$1</c:f>
              <c:strCache>
                <c:ptCount val="8"/>
                <c:pt idx="0">
                  <c:v>Plagioclase</c:v>
                </c:pt>
                <c:pt idx="1">
                  <c:v>V/G</c:v>
                </c:pt>
                <c:pt idx="2">
                  <c:v>Lithics</c:v>
                </c:pt>
                <c:pt idx="3">
                  <c:v>Hornblende</c:v>
                </c:pt>
                <c:pt idx="4">
                  <c:v>Bioclasts</c:v>
                </c:pt>
                <c:pt idx="5">
                  <c:v>Olivine</c:v>
                </c:pt>
                <c:pt idx="6">
                  <c:v>Quartz</c:v>
                </c:pt>
                <c:pt idx="7">
                  <c:v>Augite</c:v>
                </c:pt>
              </c:strCache>
            </c:strRef>
          </c:cat>
          <c:val>
            <c:numRef>
              <c:f>VS!$C$101:$J$101</c:f>
              <c:numCache>
                <c:formatCode>General</c:formatCode>
                <c:ptCount val="8"/>
                <c:pt idx="0">
                  <c:v>8.266666666666667</c:v>
                </c:pt>
                <c:pt idx="1">
                  <c:v>29.17333333333334</c:v>
                </c:pt>
                <c:pt idx="2">
                  <c:v>35.86666666666666</c:v>
                </c:pt>
                <c:pt idx="3">
                  <c:v>1.253333333333333</c:v>
                </c:pt>
                <c:pt idx="4">
                  <c:v>0.4</c:v>
                </c:pt>
                <c:pt idx="5">
                  <c:v>0.0</c:v>
                </c:pt>
                <c:pt idx="6">
                  <c:v>2.291666666666667</c:v>
                </c:pt>
                <c:pt idx="7">
                  <c:v>1.666666666666667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GS!$C$1:$J$1</c:f>
              <c:strCache>
                <c:ptCount val="8"/>
                <c:pt idx="0">
                  <c:v>Plagioclase</c:v>
                </c:pt>
                <c:pt idx="1">
                  <c:v>V/G</c:v>
                </c:pt>
                <c:pt idx="2">
                  <c:v>Lithics</c:v>
                </c:pt>
                <c:pt idx="3">
                  <c:v>Hornblende</c:v>
                </c:pt>
                <c:pt idx="4">
                  <c:v>Shells</c:v>
                </c:pt>
                <c:pt idx="5">
                  <c:v>Olivine</c:v>
                </c:pt>
                <c:pt idx="6">
                  <c:v>Quartz</c:v>
                </c:pt>
                <c:pt idx="7">
                  <c:v>Augite</c:v>
                </c:pt>
              </c:strCache>
            </c:strRef>
          </c:cat>
          <c:val>
            <c:numRef>
              <c:f>GS!$C$114:$J$114</c:f>
              <c:numCache>
                <c:formatCode>General</c:formatCode>
                <c:ptCount val="8"/>
                <c:pt idx="0">
                  <c:v>30.74074074074074</c:v>
                </c:pt>
                <c:pt idx="1">
                  <c:v>7.160493827160495</c:v>
                </c:pt>
                <c:pt idx="2">
                  <c:v>22.09876543209876</c:v>
                </c:pt>
                <c:pt idx="3">
                  <c:v>1.969135802469136</c:v>
                </c:pt>
                <c:pt idx="4">
                  <c:v>5.919753086419751</c:v>
                </c:pt>
                <c:pt idx="5">
                  <c:v>0.308641975308642</c:v>
                </c:pt>
                <c:pt idx="6">
                  <c:v>4.382716049382716</c:v>
                </c:pt>
                <c:pt idx="7">
                  <c:v>0.555555555555556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val>
            <c:numRef>
              <c:f>YS!$C$17:$H$17</c:f>
              <c:numCache>
                <c:formatCode>General</c:formatCode>
                <c:ptCount val="6"/>
                <c:pt idx="0">
                  <c:v>40.0</c:v>
                </c:pt>
                <c:pt idx="1">
                  <c:v>6.666666666666667</c:v>
                </c:pt>
                <c:pt idx="2">
                  <c:v>13.33333333333333</c:v>
                </c:pt>
                <c:pt idx="3">
                  <c:v>0.0</c:v>
                </c:pt>
                <c:pt idx="4">
                  <c:v>1.666666666666667</c:v>
                </c:pt>
                <c:pt idx="5">
                  <c:v>8.333333333333333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val>
            <c:numRef>
              <c:f>YS!$C$29:$G$29</c:f>
              <c:numCache>
                <c:formatCode>General</c:formatCode>
                <c:ptCount val="5"/>
                <c:pt idx="0">
                  <c:v>43.33333333333334</c:v>
                </c:pt>
                <c:pt idx="1">
                  <c:v>0.0</c:v>
                </c:pt>
                <c:pt idx="2">
                  <c:v>16.66666666666667</c:v>
                </c:pt>
                <c:pt idx="3">
                  <c:v>3.333333333333333</c:v>
                </c:pt>
                <c:pt idx="4">
                  <c:v>10.0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S!$C$1:$G$1</c:f>
              <c:strCache>
                <c:ptCount val="5"/>
                <c:pt idx="0">
                  <c:v>Plagioclase</c:v>
                </c:pt>
                <c:pt idx="1">
                  <c:v>V/G</c:v>
                </c:pt>
                <c:pt idx="2">
                  <c:v>Lithics</c:v>
                </c:pt>
                <c:pt idx="3">
                  <c:v>Hornblende</c:v>
                </c:pt>
                <c:pt idx="4">
                  <c:v>Bioclasts</c:v>
                </c:pt>
              </c:strCache>
            </c:strRef>
          </c:cat>
          <c:val>
            <c:numRef>
              <c:f>S!$C$10:$G$10</c:f>
              <c:numCache>
                <c:formatCode>General</c:formatCode>
                <c:ptCount val="5"/>
                <c:pt idx="0">
                  <c:v>9.0</c:v>
                </c:pt>
                <c:pt idx="1">
                  <c:v>0.0</c:v>
                </c:pt>
                <c:pt idx="2">
                  <c:v>60.83333333333333</c:v>
                </c:pt>
                <c:pt idx="3">
                  <c:v>0.333333333333333</c:v>
                </c:pt>
                <c:pt idx="4">
                  <c:v>2.5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Relationship Id="rId2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63500</xdr:colOff>
      <xdr:row>4</xdr:row>
      <xdr:rowOff>101600</xdr:rowOff>
    </xdr:from>
    <xdr:to>
      <xdr:col>13</xdr:col>
      <xdr:colOff>419100</xdr:colOff>
      <xdr:row>30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5</xdr:row>
      <xdr:rowOff>101606</xdr:rowOff>
    </xdr:from>
    <xdr:to>
      <xdr:col>12</xdr:col>
      <xdr:colOff>698500</xdr:colOff>
      <xdr:row>45</xdr:row>
      <xdr:rowOff>127000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800100</xdr:colOff>
      <xdr:row>3</xdr:row>
      <xdr:rowOff>114299</xdr:rowOff>
    </xdr:from>
    <xdr:to>
      <xdr:col>18</xdr:col>
      <xdr:colOff>342900</xdr:colOff>
      <xdr:row>38</xdr:row>
      <xdr:rowOff>121008</xdr:rowOff>
    </xdr:to>
    <xdr:graphicFrame macro="">
      <xdr:nvGraphicFramePr>
        <xdr:cNvPr id="16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165100</xdr:colOff>
      <xdr:row>7</xdr:row>
      <xdr:rowOff>101600</xdr:rowOff>
    </xdr:from>
    <xdr:to>
      <xdr:col>15</xdr:col>
      <xdr:colOff>609600</xdr:colOff>
      <xdr:row>21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63500</xdr:colOff>
      <xdr:row>9</xdr:row>
      <xdr:rowOff>31750</xdr:rowOff>
    </xdr:from>
    <xdr:to>
      <xdr:col>12</xdr:col>
      <xdr:colOff>508000</xdr:colOff>
      <xdr:row>22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628650</xdr:colOff>
      <xdr:row>0</xdr:row>
      <xdr:rowOff>165100</xdr:rowOff>
    </xdr:from>
    <xdr:to>
      <xdr:col>10</xdr:col>
      <xdr:colOff>247650</xdr:colOff>
      <xdr:row>27</xdr:row>
      <xdr:rowOff>25400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opLeftCell="A2" workbookViewId="0">
      <selection activeCell="O7" sqref="O7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9" x14ac:dyDescent="0.2">
      <c r="A2">
        <v>7</v>
      </c>
      <c r="B2">
        <v>1</v>
      </c>
      <c r="C2">
        <v>0</v>
      </c>
      <c r="D2">
        <v>40</v>
      </c>
      <c r="E2">
        <v>0</v>
      </c>
      <c r="F2">
        <v>0</v>
      </c>
      <c r="G2">
        <v>0</v>
      </c>
      <c r="K2" t="s">
        <v>13</v>
      </c>
      <c r="L2" t="s">
        <v>14</v>
      </c>
      <c r="M2" t="s">
        <v>15</v>
      </c>
    </row>
    <row r="3" spans="1:19" x14ac:dyDescent="0.2">
      <c r="A3" t="s">
        <v>16</v>
      </c>
      <c r="B3">
        <v>2</v>
      </c>
      <c r="C3">
        <v>0</v>
      </c>
      <c r="D3">
        <v>30</v>
      </c>
      <c r="E3">
        <v>0</v>
      </c>
      <c r="F3">
        <v>0</v>
      </c>
      <c r="G3">
        <v>0</v>
      </c>
    </row>
    <row r="4" spans="1:19" x14ac:dyDescent="0.2">
      <c r="B4">
        <v>3</v>
      </c>
      <c r="C4">
        <v>0</v>
      </c>
      <c r="D4">
        <v>30</v>
      </c>
      <c r="E4">
        <v>20</v>
      </c>
      <c r="F4">
        <v>0</v>
      </c>
      <c r="G4">
        <v>0</v>
      </c>
    </row>
    <row r="5" spans="1:19" x14ac:dyDescent="0.2">
      <c r="A5" s="1"/>
      <c r="B5" s="1"/>
      <c r="C5" s="1">
        <f>AVERAGE(C2:C4)</f>
        <v>0</v>
      </c>
      <c r="D5" s="1">
        <f t="shared" ref="D5:G5" si="0">AVERAGE(D2:D4)</f>
        <v>33.333333333333336</v>
      </c>
      <c r="E5" s="1">
        <f t="shared" si="0"/>
        <v>6.666666666666667</v>
      </c>
      <c r="F5" s="1">
        <f t="shared" si="0"/>
        <v>0</v>
      </c>
      <c r="G5" s="1">
        <f t="shared" si="0"/>
        <v>0</v>
      </c>
      <c r="H5" s="1"/>
      <c r="I5" s="1" t="s">
        <v>17</v>
      </c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x14ac:dyDescent="0.2">
      <c r="A6">
        <v>15</v>
      </c>
      <c r="B6">
        <v>1</v>
      </c>
      <c r="C6">
        <v>10</v>
      </c>
      <c r="D6">
        <v>30</v>
      </c>
      <c r="E6">
        <v>20</v>
      </c>
      <c r="F6">
        <v>0</v>
      </c>
      <c r="G6">
        <v>10</v>
      </c>
      <c r="K6" t="s">
        <v>18</v>
      </c>
      <c r="L6" t="s">
        <v>19</v>
      </c>
      <c r="M6" t="s">
        <v>20</v>
      </c>
    </row>
    <row r="7" spans="1:19" x14ac:dyDescent="0.2">
      <c r="A7" t="s">
        <v>21</v>
      </c>
      <c r="B7">
        <v>2</v>
      </c>
      <c r="C7">
        <v>0</v>
      </c>
      <c r="D7">
        <v>30</v>
      </c>
      <c r="E7">
        <v>20</v>
      </c>
      <c r="F7">
        <v>10</v>
      </c>
      <c r="G7">
        <v>10</v>
      </c>
    </row>
    <row r="8" spans="1:19" x14ac:dyDescent="0.2">
      <c r="B8">
        <v>3</v>
      </c>
      <c r="C8">
        <v>10</v>
      </c>
      <c r="D8">
        <v>30</v>
      </c>
      <c r="E8">
        <v>20</v>
      </c>
      <c r="F8">
        <v>0</v>
      </c>
      <c r="G8">
        <v>10</v>
      </c>
    </row>
    <row r="9" spans="1:19" x14ac:dyDescent="0.2">
      <c r="A9" s="1"/>
      <c r="B9" s="1"/>
      <c r="C9" s="1">
        <f>AVERAGE(C6:C8)</f>
        <v>6.666666666666667</v>
      </c>
      <c r="D9" s="1">
        <f t="shared" ref="D9:G9" si="1">AVERAGE(D6:D8)</f>
        <v>30</v>
      </c>
      <c r="E9" s="1">
        <f t="shared" si="1"/>
        <v>20</v>
      </c>
      <c r="F9" s="1">
        <f t="shared" si="1"/>
        <v>3.3333333333333335</v>
      </c>
      <c r="G9" s="1">
        <f t="shared" si="1"/>
        <v>10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x14ac:dyDescent="0.2">
      <c r="A10">
        <v>16</v>
      </c>
      <c r="B10">
        <v>1</v>
      </c>
      <c r="C10">
        <v>0</v>
      </c>
      <c r="D10">
        <v>40</v>
      </c>
      <c r="E10">
        <v>20</v>
      </c>
      <c r="F10">
        <v>5</v>
      </c>
      <c r="G10">
        <v>5</v>
      </c>
      <c r="K10" t="s">
        <v>22</v>
      </c>
      <c r="L10" t="s">
        <v>19</v>
      </c>
    </row>
    <row r="11" spans="1:19" x14ac:dyDescent="0.2">
      <c r="A11" t="s">
        <v>23</v>
      </c>
      <c r="B11">
        <v>2</v>
      </c>
      <c r="C11">
        <v>0</v>
      </c>
      <c r="D11">
        <v>30</v>
      </c>
      <c r="E11">
        <v>20</v>
      </c>
      <c r="F11">
        <v>0</v>
      </c>
      <c r="G11">
        <v>20</v>
      </c>
    </row>
    <row r="12" spans="1:19" x14ac:dyDescent="0.2">
      <c r="B12">
        <v>3</v>
      </c>
      <c r="C12">
        <v>0</v>
      </c>
      <c r="D12">
        <v>35</v>
      </c>
      <c r="E12">
        <v>30</v>
      </c>
      <c r="F12">
        <v>5</v>
      </c>
      <c r="G12">
        <v>0</v>
      </c>
    </row>
    <row r="13" spans="1:19" x14ac:dyDescent="0.2">
      <c r="A13" s="1"/>
      <c r="B13" s="1"/>
      <c r="C13" s="1">
        <f>AVERAGE(C10:C12)</f>
        <v>0</v>
      </c>
      <c r="D13" s="1">
        <f t="shared" ref="D13:G13" si="2">AVERAGE(D10:D12)</f>
        <v>35</v>
      </c>
      <c r="E13" s="1">
        <f t="shared" si="2"/>
        <v>23.333333333333332</v>
      </c>
      <c r="F13" s="1">
        <f t="shared" si="2"/>
        <v>3.3333333333333335</v>
      </c>
      <c r="G13" s="1">
        <f t="shared" si="2"/>
        <v>8.3333333333333339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">
      <c r="A14">
        <v>52</v>
      </c>
      <c r="B14">
        <v>1</v>
      </c>
      <c r="C14">
        <v>10</v>
      </c>
      <c r="D14">
        <v>40</v>
      </c>
      <c r="E14">
        <v>30</v>
      </c>
      <c r="F14">
        <v>0</v>
      </c>
      <c r="G14">
        <v>0</v>
      </c>
      <c r="K14" t="s">
        <v>18</v>
      </c>
      <c r="L14" t="s">
        <v>24</v>
      </c>
    </row>
    <row r="15" spans="1:19" x14ac:dyDescent="0.2">
      <c r="A15" t="s">
        <v>25</v>
      </c>
      <c r="B15">
        <v>2</v>
      </c>
      <c r="C15">
        <v>10</v>
      </c>
      <c r="D15">
        <v>40</v>
      </c>
      <c r="E15">
        <v>25</v>
      </c>
      <c r="F15">
        <v>0</v>
      </c>
      <c r="G15">
        <v>5</v>
      </c>
    </row>
    <row r="16" spans="1:19" x14ac:dyDescent="0.2">
      <c r="B16">
        <v>3</v>
      </c>
      <c r="C16">
        <v>5</v>
      </c>
      <c r="D16">
        <v>40</v>
      </c>
      <c r="E16">
        <v>35</v>
      </c>
      <c r="F16">
        <v>0</v>
      </c>
      <c r="G16">
        <v>0</v>
      </c>
    </row>
    <row r="17" spans="1:19" x14ac:dyDescent="0.2">
      <c r="A17" s="1"/>
      <c r="B17" s="1"/>
      <c r="C17" s="1">
        <f>AVERAGE(C14:C16)</f>
        <v>8.3333333333333339</v>
      </c>
      <c r="D17" s="1">
        <f t="shared" ref="D17:G17" si="3">AVERAGE(D14:D16)</f>
        <v>40</v>
      </c>
      <c r="E17" s="1">
        <f t="shared" si="3"/>
        <v>30</v>
      </c>
      <c r="F17" s="1">
        <f t="shared" si="3"/>
        <v>0</v>
      </c>
      <c r="G17" s="1">
        <f t="shared" si="3"/>
        <v>1.6666666666666667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">
      <c r="A18">
        <v>53</v>
      </c>
      <c r="B18">
        <v>1</v>
      </c>
      <c r="C18">
        <v>0</v>
      </c>
      <c r="D18">
        <v>0</v>
      </c>
      <c r="E18">
        <v>60</v>
      </c>
      <c r="F18">
        <v>0</v>
      </c>
      <c r="G18">
        <v>0</v>
      </c>
      <c r="K18" t="s">
        <v>22</v>
      </c>
      <c r="L18" t="s">
        <v>24</v>
      </c>
    </row>
    <row r="19" spans="1:19" x14ac:dyDescent="0.2">
      <c r="A19" t="s">
        <v>26</v>
      </c>
      <c r="B19">
        <v>2</v>
      </c>
      <c r="C19">
        <v>0</v>
      </c>
      <c r="D19">
        <v>0</v>
      </c>
      <c r="E19">
        <v>60</v>
      </c>
      <c r="F19">
        <v>0</v>
      </c>
      <c r="G19">
        <v>10</v>
      </c>
    </row>
    <row r="20" spans="1:19" x14ac:dyDescent="0.2">
      <c r="B20">
        <v>3</v>
      </c>
      <c r="C20">
        <v>5</v>
      </c>
      <c r="D20">
        <v>0</v>
      </c>
      <c r="E20">
        <v>60</v>
      </c>
      <c r="F20">
        <v>0</v>
      </c>
      <c r="G20">
        <v>5</v>
      </c>
    </row>
    <row r="21" spans="1:19" x14ac:dyDescent="0.2">
      <c r="A21" s="1"/>
      <c r="B21" s="1"/>
      <c r="C21" s="1">
        <f>AVERAGE(C18:C20)</f>
        <v>1.6666666666666667</v>
      </c>
      <c r="D21" s="1">
        <f t="shared" ref="D21:G21" si="4">AVERAGE(D18:D20)</f>
        <v>0</v>
      </c>
      <c r="E21" s="1">
        <f t="shared" si="4"/>
        <v>60</v>
      </c>
      <c r="F21" s="1">
        <f t="shared" si="4"/>
        <v>0</v>
      </c>
      <c r="G21" s="1">
        <f t="shared" si="4"/>
        <v>5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2">
      <c r="A22">
        <v>55</v>
      </c>
      <c r="B22">
        <v>1</v>
      </c>
      <c r="C22">
        <v>4</v>
      </c>
      <c r="D22">
        <v>25</v>
      </c>
      <c r="E22">
        <v>40</v>
      </c>
      <c r="F22">
        <v>0</v>
      </c>
      <c r="G22">
        <v>1</v>
      </c>
      <c r="K22" t="s">
        <v>13</v>
      </c>
      <c r="L22" t="s">
        <v>27</v>
      </c>
    </row>
    <row r="23" spans="1:19" x14ac:dyDescent="0.2">
      <c r="A23" t="s">
        <v>28</v>
      </c>
      <c r="B23">
        <v>2</v>
      </c>
      <c r="C23">
        <v>0</v>
      </c>
      <c r="D23">
        <v>40</v>
      </c>
      <c r="E23">
        <v>30</v>
      </c>
      <c r="F23">
        <v>0</v>
      </c>
      <c r="G23">
        <v>0</v>
      </c>
    </row>
    <row r="24" spans="1:19" x14ac:dyDescent="0.2">
      <c r="B24">
        <v>3</v>
      </c>
      <c r="C24">
        <v>10</v>
      </c>
      <c r="D24">
        <v>40</v>
      </c>
      <c r="E24">
        <v>30</v>
      </c>
      <c r="F24">
        <v>0</v>
      </c>
      <c r="G24">
        <v>0</v>
      </c>
    </row>
    <row r="25" spans="1:19" x14ac:dyDescent="0.2">
      <c r="A25" s="1"/>
      <c r="B25" s="1"/>
      <c r="C25" s="1">
        <f>AVERAGE(C22:C24)</f>
        <v>4.666666666666667</v>
      </c>
      <c r="D25" s="1">
        <f t="shared" ref="D25:G25" si="5">AVERAGE(D22:D24)</f>
        <v>35</v>
      </c>
      <c r="E25" s="1">
        <f t="shared" si="5"/>
        <v>33.333333333333336</v>
      </c>
      <c r="F25" s="1">
        <f t="shared" si="5"/>
        <v>0</v>
      </c>
      <c r="G25" s="1">
        <f t="shared" si="5"/>
        <v>0.33333333333333331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x14ac:dyDescent="0.2">
      <c r="A26">
        <v>58</v>
      </c>
      <c r="B26">
        <v>1</v>
      </c>
      <c r="C26">
        <v>0</v>
      </c>
      <c r="D26">
        <v>0</v>
      </c>
      <c r="E26">
        <v>80</v>
      </c>
      <c r="F26">
        <v>0</v>
      </c>
      <c r="G26">
        <v>0</v>
      </c>
      <c r="K26" t="s">
        <v>29</v>
      </c>
      <c r="L26" t="s">
        <v>30</v>
      </c>
    </row>
    <row r="27" spans="1:19" x14ac:dyDescent="0.2">
      <c r="A27" t="s">
        <v>16</v>
      </c>
      <c r="B27">
        <v>2</v>
      </c>
      <c r="C27">
        <v>0</v>
      </c>
      <c r="D27">
        <v>0</v>
      </c>
      <c r="E27">
        <v>80</v>
      </c>
      <c r="F27">
        <v>0</v>
      </c>
      <c r="G27">
        <v>0</v>
      </c>
    </row>
    <row r="28" spans="1:19" x14ac:dyDescent="0.2">
      <c r="B28">
        <v>3</v>
      </c>
      <c r="C28">
        <v>0</v>
      </c>
      <c r="D28">
        <v>0</v>
      </c>
      <c r="E28">
        <v>70</v>
      </c>
      <c r="F28">
        <v>0</v>
      </c>
      <c r="G28">
        <v>0</v>
      </c>
    </row>
    <row r="29" spans="1:19" x14ac:dyDescent="0.2">
      <c r="A29" s="1"/>
      <c r="B29" s="1"/>
      <c r="C29" s="1">
        <f>AVERAGE(C26:C28)</f>
        <v>0</v>
      </c>
      <c r="D29" s="1">
        <f t="shared" ref="D29:G29" si="6">AVERAGE(D26:D28)</f>
        <v>0</v>
      </c>
      <c r="E29" s="1">
        <f t="shared" si="6"/>
        <v>76.666666666666671</v>
      </c>
      <c r="F29" s="1">
        <f t="shared" si="6"/>
        <v>0</v>
      </c>
      <c r="G29" s="1">
        <f t="shared" si="6"/>
        <v>0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x14ac:dyDescent="0.2">
      <c r="A30">
        <v>59</v>
      </c>
      <c r="B30">
        <v>1</v>
      </c>
      <c r="C30">
        <v>10</v>
      </c>
      <c r="D30">
        <v>0</v>
      </c>
      <c r="E30">
        <v>70</v>
      </c>
      <c r="F30">
        <v>0</v>
      </c>
      <c r="G30">
        <v>0</v>
      </c>
      <c r="K30" t="s">
        <v>31</v>
      </c>
      <c r="L30" t="s">
        <v>27</v>
      </c>
    </row>
    <row r="31" spans="1:19" x14ac:dyDescent="0.2">
      <c r="A31" t="s">
        <v>32</v>
      </c>
      <c r="B31">
        <v>2</v>
      </c>
      <c r="C31">
        <v>10</v>
      </c>
      <c r="D31">
        <v>0</v>
      </c>
      <c r="E31">
        <v>65</v>
      </c>
      <c r="F31">
        <v>0</v>
      </c>
      <c r="G31">
        <v>5</v>
      </c>
    </row>
    <row r="32" spans="1:19" x14ac:dyDescent="0.2">
      <c r="B32">
        <v>3</v>
      </c>
      <c r="C32">
        <v>5</v>
      </c>
      <c r="D32">
        <v>0</v>
      </c>
      <c r="E32">
        <v>75</v>
      </c>
      <c r="F32">
        <v>0</v>
      </c>
      <c r="G32">
        <v>0</v>
      </c>
    </row>
    <row r="33" spans="1:19" x14ac:dyDescent="0.2">
      <c r="A33" s="1"/>
      <c r="B33" s="1"/>
      <c r="C33" s="1">
        <f>AVERAGE(C30:C32)</f>
        <v>8.3333333333333339</v>
      </c>
      <c r="D33" s="1">
        <f t="shared" ref="D33:G33" si="7">AVERAGE(D30:D32)</f>
        <v>0</v>
      </c>
      <c r="E33" s="1">
        <f t="shared" si="7"/>
        <v>70</v>
      </c>
      <c r="F33" s="1">
        <f t="shared" si="7"/>
        <v>0</v>
      </c>
      <c r="G33" s="1">
        <f t="shared" si="7"/>
        <v>1.6666666666666667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x14ac:dyDescent="0.2">
      <c r="C34">
        <f>AVERAGE(C5,C9,C13,C17,C21,C25,C33)</f>
        <v>4.238095238095239</v>
      </c>
      <c r="D34">
        <f t="shared" ref="D34:G34" si="8">AVERAGE(D5,D9,D13,D17,D21,D25,D33)</f>
        <v>24.761904761904763</v>
      </c>
      <c r="E34">
        <f t="shared" si="8"/>
        <v>34.761904761904766</v>
      </c>
      <c r="F34">
        <f t="shared" si="8"/>
        <v>0.95238095238095244</v>
      </c>
      <c r="G34">
        <f t="shared" si="8"/>
        <v>3.8571428571428577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1"/>
  <sheetViews>
    <sheetView tabSelected="1" zoomScaleNormal="370" zoomScalePageLayoutView="370" workbookViewId="0">
      <pane ySplit="1" topLeftCell="A21" activePane="bottomLeft" state="frozen"/>
      <selection pane="bottomLeft" activeCell="O30" sqref="O30"/>
    </sheetView>
  </sheetViews>
  <sheetFormatPr baseColWidth="10" defaultRowHeight="16" x14ac:dyDescent="0.2"/>
  <sheetData>
    <row r="1" spans="1:2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154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26" x14ac:dyDescent="0.2">
      <c r="A2">
        <v>1</v>
      </c>
      <c r="B2">
        <v>1</v>
      </c>
      <c r="C2">
        <v>8</v>
      </c>
      <c r="D2">
        <v>25</v>
      </c>
      <c r="E2">
        <v>15</v>
      </c>
      <c r="F2">
        <v>4</v>
      </c>
      <c r="K2" t="s">
        <v>33</v>
      </c>
      <c r="L2" t="s">
        <v>14</v>
      </c>
      <c r="M2" t="s">
        <v>34</v>
      </c>
    </row>
    <row r="3" spans="1:26" x14ac:dyDescent="0.2">
      <c r="A3" t="s">
        <v>35</v>
      </c>
      <c r="B3">
        <v>2</v>
      </c>
      <c r="C3">
        <v>15</v>
      </c>
      <c r="D3">
        <v>20</v>
      </c>
      <c r="E3">
        <v>20</v>
      </c>
      <c r="F3">
        <v>5</v>
      </c>
    </row>
    <row r="4" spans="1:26" x14ac:dyDescent="0.2">
      <c r="B4">
        <v>3</v>
      </c>
      <c r="C4">
        <v>20</v>
      </c>
      <c r="D4">
        <v>25</v>
      </c>
      <c r="E4">
        <v>15</v>
      </c>
      <c r="F4">
        <v>10</v>
      </c>
    </row>
    <row r="5" spans="1:26" x14ac:dyDescent="0.2">
      <c r="A5" s="1"/>
      <c r="B5" s="1"/>
      <c r="C5" s="1">
        <f>AVERAGE(C2:C4)</f>
        <v>14.333333333333334</v>
      </c>
      <c r="D5" s="1">
        <f t="shared" ref="D5:F5" si="0">AVERAGE(D2:D4)</f>
        <v>23.333333333333332</v>
      </c>
      <c r="E5" s="1">
        <f t="shared" si="0"/>
        <v>16.666666666666668</v>
      </c>
      <c r="F5" s="1">
        <f t="shared" si="0"/>
        <v>6.333333333333333</v>
      </c>
      <c r="G5" s="1">
        <v>0</v>
      </c>
      <c r="H5" s="1">
        <v>0</v>
      </c>
      <c r="I5" s="1">
        <v>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">
      <c r="A6">
        <v>14</v>
      </c>
      <c r="B6">
        <v>1</v>
      </c>
      <c r="C6">
        <v>10</v>
      </c>
      <c r="D6">
        <v>50</v>
      </c>
      <c r="E6">
        <v>20</v>
      </c>
      <c r="F6">
        <v>0</v>
      </c>
      <c r="G6">
        <v>0</v>
      </c>
      <c r="K6" t="s">
        <v>31</v>
      </c>
      <c r="L6" t="s">
        <v>14</v>
      </c>
      <c r="M6" t="s">
        <v>36</v>
      </c>
    </row>
    <row r="7" spans="1:26" x14ac:dyDescent="0.2">
      <c r="A7" t="s">
        <v>37</v>
      </c>
      <c r="B7">
        <v>2</v>
      </c>
      <c r="C7">
        <v>10</v>
      </c>
      <c r="D7">
        <v>50</v>
      </c>
      <c r="E7">
        <v>10</v>
      </c>
      <c r="F7">
        <v>0</v>
      </c>
      <c r="G7">
        <v>0</v>
      </c>
      <c r="Q7" t="s">
        <v>38</v>
      </c>
    </row>
    <row r="8" spans="1:26" x14ac:dyDescent="0.2">
      <c r="B8">
        <v>3</v>
      </c>
      <c r="C8">
        <v>10</v>
      </c>
      <c r="D8">
        <v>50</v>
      </c>
      <c r="E8">
        <v>25</v>
      </c>
      <c r="F8">
        <v>0</v>
      </c>
      <c r="G8">
        <v>0</v>
      </c>
    </row>
    <row r="9" spans="1:26" x14ac:dyDescent="0.2">
      <c r="A9" s="1"/>
      <c r="B9" s="1"/>
      <c r="C9" s="1">
        <f>AVERAGE(C6:C8)</f>
        <v>10</v>
      </c>
      <c r="D9" s="1">
        <f t="shared" ref="D9:G9" si="1">AVERAGE(D6:D8)</f>
        <v>50</v>
      </c>
      <c r="E9" s="1">
        <f t="shared" si="1"/>
        <v>18.333333333333332</v>
      </c>
      <c r="F9" s="1">
        <f t="shared" si="1"/>
        <v>0</v>
      </c>
      <c r="G9" s="1">
        <f t="shared" si="1"/>
        <v>0</v>
      </c>
      <c r="H9" s="1"/>
      <c r="I9" s="1">
        <v>0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">
      <c r="A10">
        <v>25</v>
      </c>
      <c r="B10">
        <v>1</v>
      </c>
      <c r="C10">
        <v>0</v>
      </c>
      <c r="D10">
        <v>0</v>
      </c>
      <c r="E10">
        <v>80</v>
      </c>
      <c r="F10">
        <v>0</v>
      </c>
      <c r="G10">
        <v>0</v>
      </c>
      <c r="K10" t="s">
        <v>39</v>
      </c>
      <c r="L10" t="s">
        <v>19</v>
      </c>
    </row>
    <row r="11" spans="1:26" x14ac:dyDescent="0.2">
      <c r="A11" t="s">
        <v>35</v>
      </c>
      <c r="B11">
        <v>2</v>
      </c>
      <c r="C11">
        <v>0</v>
      </c>
      <c r="D11">
        <v>0</v>
      </c>
      <c r="E11">
        <v>95</v>
      </c>
      <c r="F11">
        <v>0</v>
      </c>
      <c r="G11">
        <v>0</v>
      </c>
    </row>
    <row r="12" spans="1:26" x14ac:dyDescent="0.2">
      <c r="B12">
        <v>3</v>
      </c>
      <c r="C12">
        <v>5</v>
      </c>
      <c r="D12">
        <v>60</v>
      </c>
      <c r="E12">
        <v>15</v>
      </c>
      <c r="F12">
        <v>0</v>
      </c>
      <c r="G12">
        <v>0</v>
      </c>
    </row>
    <row r="13" spans="1:26" x14ac:dyDescent="0.2">
      <c r="A13" s="1"/>
      <c r="B13" s="1"/>
      <c r="C13" s="1">
        <f>AVERAGE(C10:C12)</f>
        <v>1.6666666666666667</v>
      </c>
      <c r="D13" s="1">
        <f t="shared" ref="D13:G13" si="2">AVERAGE(D10:D12)</f>
        <v>20</v>
      </c>
      <c r="E13" s="1">
        <f t="shared" si="2"/>
        <v>63.333333333333336</v>
      </c>
      <c r="F13" s="1">
        <f t="shared" si="2"/>
        <v>0</v>
      </c>
      <c r="G13" s="1">
        <f t="shared" si="2"/>
        <v>0</v>
      </c>
      <c r="H13" s="1"/>
      <c r="I13" s="1">
        <v>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">
      <c r="A14">
        <v>26</v>
      </c>
      <c r="B14">
        <v>1</v>
      </c>
      <c r="C14">
        <v>0</v>
      </c>
      <c r="D14">
        <v>70</v>
      </c>
      <c r="E14">
        <v>20</v>
      </c>
      <c r="F14">
        <v>0</v>
      </c>
      <c r="G14">
        <v>0</v>
      </c>
      <c r="I14">
        <v>0</v>
      </c>
      <c r="K14" t="s">
        <v>40</v>
      </c>
      <c r="L14" t="s">
        <v>30</v>
      </c>
    </row>
    <row r="15" spans="1:26" x14ac:dyDescent="0.2">
      <c r="A15" t="s">
        <v>37</v>
      </c>
      <c r="B15">
        <v>2</v>
      </c>
      <c r="C15">
        <v>0</v>
      </c>
      <c r="D15">
        <v>65</v>
      </c>
      <c r="E15">
        <v>10</v>
      </c>
      <c r="F15">
        <v>5</v>
      </c>
      <c r="G15">
        <v>0</v>
      </c>
      <c r="I15">
        <v>5</v>
      </c>
    </row>
    <row r="16" spans="1:26" x14ac:dyDescent="0.2">
      <c r="B16">
        <v>3</v>
      </c>
      <c r="C16">
        <v>0</v>
      </c>
      <c r="D16">
        <v>50</v>
      </c>
      <c r="E16">
        <v>20</v>
      </c>
      <c r="F16">
        <v>5</v>
      </c>
      <c r="G16">
        <v>0</v>
      </c>
      <c r="I16">
        <v>10</v>
      </c>
    </row>
    <row r="17" spans="1:26" x14ac:dyDescent="0.2">
      <c r="A17" s="1"/>
      <c r="B17" s="1"/>
      <c r="C17" s="1">
        <f>AVERAGE(C14:C16)</f>
        <v>0</v>
      </c>
      <c r="D17" s="1">
        <f t="shared" ref="D17:G17" si="3">AVERAGE(D14:D16)</f>
        <v>61.666666666666664</v>
      </c>
      <c r="E17" s="1">
        <f t="shared" si="3"/>
        <v>16.666666666666668</v>
      </c>
      <c r="F17" s="1">
        <f t="shared" si="3"/>
        <v>3.3333333333333335</v>
      </c>
      <c r="G17" s="1">
        <f t="shared" si="3"/>
        <v>0</v>
      </c>
      <c r="H17" s="1"/>
      <c r="I17" s="1">
        <f>AVERAGE(I14:I16)</f>
        <v>5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">
      <c r="A18">
        <v>27</v>
      </c>
      <c r="B18">
        <v>1</v>
      </c>
      <c r="C18">
        <v>15</v>
      </c>
      <c r="D18">
        <v>30</v>
      </c>
      <c r="E18">
        <v>20</v>
      </c>
      <c r="F18">
        <v>5</v>
      </c>
      <c r="G18">
        <v>0</v>
      </c>
      <c r="I18">
        <v>10</v>
      </c>
      <c r="K18" t="s">
        <v>31</v>
      </c>
      <c r="L18" t="s">
        <v>41</v>
      </c>
    </row>
    <row r="19" spans="1:26" x14ac:dyDescent="0.2">
      <c r="A19" t="s">
        <v>42</v>
      </c>
      <c r="B19">
        <v>2</v>
      </c>
      <c r="C19">
        <v>20</v>
      </c>
      <c r="D19">
        <v>30</v>
      </c>
      <c r="E19">
        <v>20</v>
      </c>
      <c r="F19">
        <v>0</v>
      </c>
      <c r="G19">
        <v>5</v>
      </c>
      <c r="I19">
        <v>5</v>
      </c>
    </row>
    <row r="20" spans="1:26" x14ac:dyDescent="0.2">
      <c r="B20">
        <v>3</v>
      </c>
      <c r="C20">
        <v>25</v>
      </c>
      <c r="D20">
        <v>30</v>
      </c>
      <c r="E20">
        <v>20</v>
      </c>
      <c r="F20">
        <v>0</v>
      </c>
      <c r="G20">
        <v>0</v>
      </c>
      <c r="I20">
        <v>5</v>
      </c>
    </row>
    <row r="21" spans="1:26" x14ac:dyDescent="0.2">
      <c r="A21" s="1"/>
      <c r="B21" s="1"/>
      <c r="C21" s="1">
        <f>AVERAGE(C18:C20)</f>
        <v>20</v>
      </c>
      <c r="D21" s="1">
        <f t="shared" ref="D21:G21" si="4">AVERAGE(D18:D20)</f>
        <v>30</v>
      </c>
      <c r="E21" s="1">
        <f t="shared" si="4"/>
        <v>20</v>
      </c>
      <c r="F21" s="1">
        <f t="shared" si="4"/>
        <v>1.6666666666666667</v>
      </c>
      <c r="G21" s="1">
        <f t="shared" si="4"/>
        <v>1.6666666666666667</v>
      </c>
      <c r="H21" s="1"/>
      <c r="I21" s="1">
        <f>AVERAGE(I18:I20)</f>
        <v>6.666666666666667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">
      <c r="A22">
        <v>28</v>
      </c>
      <c r="B22">
        <v>1</v>
      </c>
      <c r="C22">
        <v>5</v>
      </c>
      <c r="D22">
        <v>30</v>
      </c>
      <c r="E22">
        <v>30</v>
      </c>
      <c r="F22">
        <v>0</v>
      </c>
      <c r="G22">
        <v>0</v>
      </c>
      <c r="I22">
        <v>15</v>
      </c>
      <c r="K22" t="s">
        <v>13</v>
      </c>
      <c r="L22" t="s">
        <v>41</v>
      </c>
      <c r="M22" t="s">
        <v>43</v>
      </c>
    </row>
    <row r="23" spans="1:26" x14ac:dyDescent="0.2">
      <c r="A23" t="s">
        <v>44</v>
      </c>
      <c r="B23">
        <v>2</v>
      </c>
      <c r="C23">
        <v>5</v>
      </c>
      <c r="D23">
        <v>10</v>
      </c>
      <c r="E23">
        <v>40</v>
      </c>
      <c r="F23">
        <v>0</v>
      </c>
      <c r="G23">
        <v>5</v>
      </c>
      <c r="I23">
        <v>10</v>
      </c>
      <c r="M23" t="s">
        <v>45</v>
      </c>
    </row>
    <row r="24" spans="1:26" x14ac:dyDescent="0.2">
      <c r="B24">
        <v>3</v>
      </c>
      <c r="C24">
        <v>10</v>
      </c>
      <c r="D24">
        <v>10</v>
      </c>
      <c r="E24">
        <v>40</v>
      </c>
      <c r="F24">
        <v>0</v>
      </c>
      <c r="G24">
        <v>0</v>
      </c>
      <c r="I24">
        <v>10</v>
      </c>
    </row>
    <row r="25" spans="1:26" x14ac:dyDescent="0.2">
      <c r="A25" s="1"/>
      <c r="B25" s="1"/>
      <c r="C25" s="1">
        <f>AVERAGE(C22:C24)</f>
        <v>6.666666666666667</v>
      </c>
      <c r="D25" s="1">
        <f t="shared" ref="D25:G25" si="5">AVERAGE(D22:D24)</f>
        <v>16.666666666666668</v>
      </c>
      <c r="E25" s="1">
        <f t="shared" si="5"/>
        <v>36.666666666666664</v>
      </c>
      <c r="F25" s="1">
        <f t="shared" si="5"/>
        <v>0</v>
      </c>
      <c r="G25" s="1">
        <f t="shared" si="5"/>
        <v>1.6666666666666667</v>
      </c>
      <c r="H25" s="1"/>
      <c r="I25" s="1">
        <f>AVERAGE(I22:I24)</f>
        <v>11.666666666666666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">
      <c r="A26">
        <v>29</v>
      </c>
      <c r="B26">
        <v>1</v>
      </c>
      <c r="C26">
        <v>0</v>
      </c>
      <c r="D26">
        <v>0</v>
      </c>
      <c r="E26">
        <v>90</v>
      </c>
      <c r="F26">
        <v>0</v>
      </c>
      <c r="G26">
        <v>0</v>
      </c>
      <c r="I26">
        <v>0</v>
      </c>
      <c r="K26" t="s">
        <v>39</v>
      </c>
      <c r="L26" t="s">
        <v>30</v>
      </c>
    </row>
    <row r="27" spans="1:26" x14ac:dyDescent="0.2">
      <c r="A27" t="s">
        <v>46</v>
      </c>
      <c r="B27">
        <v>2</v>
      </c>
      <c r="C27">
        <v>0</v>
      </c>
      <c r="D27">
        <v>0</v>
      </c>
      <c r="E27">
        <v>90</v>
      </c>
      <c r="F27">
        <v>0</v>
      </c>
      <c r="G27">
        <v>0</v>
      </c>
      <c r="I27">
        <v>0</v>
      </c>
    </row>
    <row r="28" spans="1:26" x14ac:dyDescent="0.2">
      <c r="B28">
        <v>3</v>
      </c>
      <c r="C28">
        <v>5</v>
      </c>
      <c r="D28">
        <v>0</v>
      </c>
      <c r="E28">
        <v>80</v>
      </c>
      <c r="F28">
        <v>0</v>
      </c>
      <c r="G28">
        <v>0</v>
      </c>
      <c r="I28">
        <v>5</v>
      </c>
    </row>
    <row r="29" spans="1:26" x14ac:dyDescent="0.2">
      <c r="A29" s="1"/>
      <c r="B29" s="1"/>
      <c r="C29" s="1">
        <f>AVERAGE(C26:C28)</f>
        <v>1.6666666666666667</v>
      </c>
      <c r="D29" s="1">
        <f t="shared" ref="D29:G29" si="6">AVERAGE(D26:D28)</f>
        <v>0</v>
      </c>
      <c r="E29" s="1">
        <f t="shared" si="6"/>
        <v>86.666666666666671</v>
      </c>
      <c r="F29" s="1">
        <f t="shared" si="6"/>
        <v>0</v>
      </c>
      <c r="G29" s="1">
        <f t="shared" si="6"/>
        <v>0</v>
      </c>
      <c r="H29" s="1"/>
      <c r="I29" s="1">
        <f>AVERAGE(I26:I28)</f>
        <v>1.6666666666666667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">
      <c r="A30">
        <v>30</v>
      </c>
      <c r="B30">
        <v>1</v>
      </c>
      <c r="C30">
        <v>15</v>
      </c>
      <c r="D30">
        <v>0</v>
      </c>
      <c r="E30">
        <v>35</v>
      </c>
      <c r="F30">
        <v>0</v>
      </c>
      <c r="G30">
        <v>5</v>
      </c>
      <c r="I30">
        <v>15</v>
      </c>
      <c r="K30" t="s">
        <v>47</v>
      </c>
      <c r="L30" t="s">
        <v>41</v>
      </c>
      <c r="M30" t="s">
        <v>48</v>
      </c>
    </row>
    <row r="31" spans="1:26" x14ac:dyDescent="0.2">
      <c r="A31" t="s">
        <v>49</v>
      </c>
      <c r="B31">
        <v>2</v>
      </c>
      <c r="C31">
        <v>35</v>
      </c>
      <c r="D31">
        <v>0</v>
      </c>
      <c r="E31">
        <v>40</v>
      </c>
      <c r="F31">
        <v>0</v>
      </c>
      <c r="G31">
        <v>0</v>
      </c>
      <c r="I31">
        <v>5</v>
      </c>
    </row>
    <row r="32" spans="1:26" x14ac:dyDescent="0.2">
      <c r="B32">
        <v>3</v>
      </c>
      <c r="C32">
        <v>40</v>
      </c>
      <c r="D32">
        <v>0</v>
      </c>
      <c r="E32">
        <v>35</v>
      </c>
      <c r="F32">
        <v>0</v>
      </c>
      <c r="G32">
        <v>0</v>
      </c>
      <c r="I32">
        <v>5</v>
      </c>
    </row>
    <row r="33" spans="1:26" x14ac:dyDescent="0.2">
      <c r="A33" s="1"/>
      <c r="B33" s="1"/>
      <c r="C33" s="1">
        <f>AVERAGE(C30:C32)</f>
        <v>30</v>
      </c>
      <c r="D33" s="1">
        <f t="shared" ref="D33:G33" si="7">AVERAGE(D30:D32)</f>
        <v>0</v>
      </c>
      <c r="E33" s="1">
        <f t="shared" si="7"/>
        <v>36.666666666666664</v>
      </c>
      <c r="F33" s="1">
        <f t="shared" si="7"/>
        <v>0</v>
      </c>
      <c r="G33" s="1">
        <f t="shared" si="7"/>
        <v>1.6666666666666667</v>
      </c>
      <c r="H33" s="1"/>
      <c r="I33" s="1">
        <f>AVERAGE(I30:I32)</f>
        <v>8.3333333333333339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>
        <v>31</v>
      </c>
      <c r="B34">
        <v>1</v>
      </c>
      <c r="C34">
        <v>0</v>
      </c>
      <c r="D34">
        <v>50</v>
      </c>
      <c r="E34">
        <v>30</v>
      </c>
      <c r="F34">
        <v>0</v>
      </c>
      <c r="G34">
        <v>0</v>
      </c>
      <c r="K34" t="s">
        <v>50</v>
      </c>
      <c r="L34" t="s">
        <v>51</v>
      </c>
    </row>
    <row r="35" spans="1:26" x14ac:dyDescent="0.2">
      <c r="A35" t="s">
        <v>52</v>
      </c>
      <c r="B35">
        <v>2</v>
      </c>
      <c r="C35">
        <v>2</v>
      </c>
      <c r="D35">
        <v>38</v>
      </c>
      <c r="E35">
        <v>20</v>
      </c>
      <c r="F35">
        <v>0</v>
      </c>
      <c r="G35">
        <v>0</v>
      </c>
    </row>
    <row r="36" spans="1:26" x14ac:dyDescent="0.2">
      <c r="B36">
        <v>3</v>
      </c>
      <c r="C36">
        <v>0</v>
      </c>
      <c r="D36">
        <v>40</v>
      </c>
      <c r="E36">
        <v>20</v>
      </c>
      <c r="F36">
        <v>0</v>
      </c>
      <c r="G36">
        <v>0</v>
      </c>
    </row>
    <row r="37" spans="1:26" x14ac:dyDescent="0.2">
      <c r="A37" s="1"/>
      <c r="B37" s="1"/>
      <c r="C37" s="1">
        <f>AVERAGE(C34:C36)</f>
        <v>0.66666666666666663</v>
      </c>
      <c r="D37" s="1">
        <f t="shared" ref="D37:G37" si="8">AVERAGE(D34:D36)</f>
        <v>42.666666666666664</v>
      </c>
      <c r="E37" s="1">
        <f t="shared" si="8"/>
        <v>23.333333333333332</v>
      </c>
      <c r="F37" s="1">
        <f t="shared" si="8"/>
        <v>0</v>
      </c>
      <c r="G37" s="1">
        <f t="shared" si="8"/>
        <v>0</v>
      </c>
      <c r="H37" s="1"/>
      <c r="I37" s="1">
        <v>0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>
        <v>33</v>
      </c>
      <c r="B38">
        <v>1</v>
      </c>
      <c r="C38">
        <v>5</v>
      </c>
      <c r="D38">
        <v>75</v>
      </c>
      <c r="E38">
        <v>0</v>
      </c>
      <c r="F38">
        <v>0</v>
      </c>
      <c r="G38">
        <v>0</v>
      </c>
      <c r="K38" t="s">
        <v>53</v>
      </c>
      <c r="L38" t="s">
        <v>54</v>
      </c>
    </row>
    <row r="39" spans="1:26" x14ac:dyDescent="0.2">
      <c r="A39" t="s">
        <v>55</v>
      </c>
      <c r="B39">
        <v>2</v>
      </c>
      <c r="C39">
        <v>10</v>
      </c>
      <c r="D39">
        <v>60</v>
      </c>
      <c r="E39">
        <v>20</v>
      </c>
      <c r="F39">
        <v>0</v>
      </c>
      <c r="G39">
        <v>0</v>
      </c>
    </row>
    <row r="40" spans="1:26" x14ac:dyDescent="0.2">
      <c r="B40">
        <v>3</v>
      </c>
      <c r="C40">
        <v>5</v>
      </c>
      <c r="D40">
        <v>65</v>
      </c>
      <c r="E40">
        <v>10</v>
      </c>
      <c r="F40">
        <v>0</v>
      </c>
      <c r="G40">
        <v>0</v>
      </c>
    </row>
    <row r="41" spans="1:26" x14ac:dyDescent="0.2">
      <c r="A41" s="1"/>
      <c r="B41" s="1"/>
      <c r="C41" s="1">
        <f>AVERAGE(C38:C40)</f>
        <v>6.666666666666667</v>
      </c>
      <c r="D41" s="1">
        <f t="shared" ref="D41:G41" si="9">AVERAGE(D38:D40)</f>
        <v>66.666666666666671</v>
      </c>
      <c r="E41" s="1">
        <f t="shared" si="9"/>
        <v>10</v>
      </c>
      <c r="F41" s="1">
        <f t="shared" si="9"/>
        <v>0</v>
      </c>
      <c r="G41" s="1">
        <f t="shared" si="9"/>
        <v>0</v>
      </c>
      <c r="H41" s="1"/>
      <c r="I41" s="1">
        <v>0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>
        <v>34</v>
      </c>
      <c r="B42">
        <v>1</v>
      </c>
      <c r="C42">
        <v>0</v>
      </c>
      <c r="D42">
        <v>50</v>
      </c>
      <c r="E42">
        <v>40</v>
      </c>
      <c r="F42">
        <v>0</v>
      </c>
      <c r="G42">
        <v>0</v>
      </c>
      <c r="I42">
        <v>0</v>
      </c>
      <c r="K42" t="s">
        <v>18</v>
      </c>
      <c r="L42" t="s">
        <v>56</v>
      </c>
    </row>
    <row r="43" spans="1:26" x14ac:dyDescent="0.2">
      <c r="A43" t="s">
        <v>57</v>
      </c>
      <c r="B43">
        <v>2</v>
      </c>
      <c r="C43">
        <v>0</v>
      </c>
      <c r="D43">
        <v>40</v>
      </c>
      <c r="E43">
        <v>35</v>
      </c>
      <c r="F43">
        <v>5</v>
      </c>
      <c r="G43">
        <v>0</v>
      </c>
      <c r="I43">
        <v>10</v>
      </c>
    </row>
    <row r="44" spans="1:26" x14ac:dyDescent="0.2">
      <c r="B44">
        <v>3</v>
      </c>
      <c r="C44">
        <v>0</v>
      </c>
      <c r="D44">
        <v>40</v>
      </c>
      <c r="E44">
        <v>30</v>
      </c>
      <c r="F44">
        <v>0</v>
      </c>
      <c r="G44">
        <v>0</v>
      </c>
      <c r="I44">
        <v>10</v>
      </c>
    </row>
    <row r="45" spans="1:26" x14ac:dyDescent="0.2">
      <c r="A45" s="1"/>
      <c r="B45" s="1"/>
      <c r="C45" s="1">
        <f>AVERAGE(C42:C44)</f>
        <v>0</v>
      </c>
      <c r="D45" s="1">
        <f t="shared" ref="D45:I45" si="10">AVERAGE(D42:D44)</f>
        <v>43.333333333333336</v>
      </c>
      <c r="E45" s="1">
        <f t="shared" si="10"/>
        <v>35</v>
      </c>
      <c r="F45" s="1">
        <f t="shared" si="10"/>
        <v>1.6666666666666667</v>
      </c>
      <c r="G45" s="1">
        <f t="shared" si="10"/>
        <v>0</v>
      </c>
      <c r="H45" s="1"/>
      <c r="I45" s="1">
        <f t="shared" si="10"/>
        <v>6.666666666666667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>
        <v>35</v>
      </c>
      <c r="B46">
        <v>1</v>
      </c>
      <c r="C46">
        <v>5</v>
      </c>
      <c r="D46">
        <v>30</v>
      </c>
      <c r="E46">
        <v>20</v>
      </c>
      <c r="F46">
        <v>0</v>
      </c>
      <c r="G46">
        <v>10</v>
      </c>
      <c r="I46">
        <v>5</v>
      </c>
      <c r="K46" t="s">
        <v>58</v>
      </c>
      <c r="L46" t="s">
        <v>59</v>
      </c>
      <c r="M46" t="s">
        <v>60</v>
      </c>
    </row>
    <row r="47" spans="1:26" x14ac:dyDescent="0.2">
      <c r="A47" t="s">
        <v>61</v>
      </c>
      <c r="B47">
        <v>2</v>
      </c>
      <c r="C47">
        <v>5</v>
      </c>
      <c r="D47">
        <v>35</v>
      </c>
      <c r="E47">
        <v>20</v>
      </c>
      <c r="F47">
        <v>5</v>
      </c>
      <c r="G47">
        <v>5</v>
      </c>
      <c r="I47">
        <v>10</v>
      </c>
    </row>
    <row r="48" spans="1:26" x14ac:dyDescent="0.2">
      <c r="B48">
        <v>3</v>
      </c>
      <c r="C48">
        <v>20</v>
      </c>
      <c r="D48">
        <v>30</v>
      </c>
      <c r="E48">
        <v>15</v>
      </c>
      <c r="F48">
        <v>5</v>
      </c>
      <c r="G48">
        <v>0</v>
      </c>
      <c r="I48">
        <v>10</v>
      </c>
    </row>
    <row r="49" spans="1:26" x14ac:dyDescent="0.2">
      <c r="A49" s="1"/>
      <c r="B49" s="1"/>
      <c r="C49" s="1">
        <f>AVERAGE(C46:C48)</f>
        <v>10</v>
      </c>
      <c r="D49" s="1">
        <f t="shared" ref="D49:I49" si="11">AVERAGE(D46:D48)</f>
        <v>31.666666666666668</v>
      </c>
      <c r="E49" s="1">
        <f t="shared" si="11"/>
        <v>18.333333333333332</v>
      </c>
      <c r="F49" s="1">
        <f t="shared" si="11"/>
        <v>3.3333333333333335</v>
      </c>
      <c r="G49" s="1">
        <f t="shared" si="11"/>
        <v>5</v>
      </c>
      <c r="H49" s="1"/>
      <c r="I49" s="1">
        <f t="shared" si="11"/>
        <v>8.3333333333333339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>
        <v>36</v>
      </c>
      <c r="B50">
        <v>1</v>
      </c>
      <c r="C50">
        <v>5</v>
      </c>
      <c r="D50">
        <v>45</v>
      </c>
      <c r="E50">
        <v>30</v>
      </c>
      <c r="F50">
        <v>0</v>
      </c>
      <c r="G50">
        <v>0</v>
      </c>
      <c r="K50" t="s">
        <v>50</v>
      </c>
      <c r="L50" t="s">
        <v>62</v>
      </c>
    </row>
    <row r="51" spans="1:26" x14ac:dyDescent="0.2">
      <c r="A51" t="s">
        <v>63</v>
      </c>
      <c r="B51">
        <v>2</v>
      </c>
      <c r="C51">
        <v>5</v>
      </c>
      <c r="D51">
        <v>40</v>
      </c>
      <c r="E51">
        <v>35</v>
      </c>
      <c r="F51">
        <v>0</v>
      </c>
      <c r="G51">
        <v>0</v>
      </c>
    </row>
    <row r="52" spans="1:26" x14ac:dyDescent="0.2">
      <c r="B52">
        <v>3</v>
      </c>
      <c r="C52">
        <v>0</v>
      </c>
      <c r="D52">
        <v>60</v>
      </c>
      <c r="E52">
        <v>30</v>
      </c>
      <c r="F52">
        <v>0</v>
      </c>
      <c r="G52">
        <v>0</v>
      </c>
    </row>
    <row r="53" spans="1:26" x14ac:dyDescent="0.2">
      <c r="A53" s="1"/>
      <c r="B53" s="1"/>
      <c r="C53" s="1">
        <f>AVERAGE(C50:C52)</f>
        <v>3.3333333333333335</v>
      </c>
      <c r="D53" s="1">
        <f t="shared" ref="D53:G53" si="12">AVERAGE(D50:D52)</f>
        <v>48.333333333333336</v>
      </c>
      <c r="E53" s="1">
        <f t="shared" si="12"/>
        <v>31.666666666666668</v>
      </c>
      <c r="F53" s="1">
        <f t="shared" si="12"/>
        <v>0</v>
      </c>
      <c r="G53" s="1">
        <f t="shared" si="12"/>
        <v>0</v>
      </c>
      <c r="H53" s="1"/>
      <c r="I53" s="1">
        <v>0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>
        <v>37</v>
      </c>
      <c r="B54">
        <v>1</v>
      </c>
      <c r="C54">
        <v>15</v>
      </c>
      <c r="D54">
        <v>40</v>
      </c>
      <c r="E54">
        <v>25</v>
      </c>
      <c r="F54">
        <v>0</v>
      </c>
      <c r="G54">
        <v>0</v>
      </c>
      <c r="M54" t="s">
        <v>64</v>
      </c>
    </row>
    <row r="55" spans="1:26" x14ac:dyDescent="0.2">
      <c r="A55" t="s">
        <v>65</v>
      </c>
      <c r="B55">
        <v>2</v>
      </c>
      <c r="C55">
        <v>15</v>
      </c>
      <c r="D55">
        <v>40</v>
      </c>
      <c r="E55">
        <v>25</v>
      </c>
      <c r="F55">
        <v>0</v>
      </c>
      <c r="G55">
        <v>0</v>
      </c>
    </row>
    <row r="56" spans="1:26" x14ac:dyDescent="0.2">
      <c r="B56">
        <v>3</v>
      </c>
      <c r="C56">
        <v>20</v>
      </c>
      <c r="D56">
        <v>40</v>
      </c>
      <c r="E56">
        <v>30</v>
      </c>
      <c r="F56">
        <v>5</v>
      </c>
      <c r="G56">
        <v>0</v>
      </c>
    </row>
    <row r="57" spans="1:26" x14ac:dyDescent="0.2">
      <c r="A57" s="1"/>
      <c r="B57" s="1"/>
      <c r="C57" s="1">
        <f>AVERAGE(C54:C56)</f>
        <v>16.666666666666668</v>
      </c>
      <c r="D57" s="1">
        <f t="shared" ref="D57:G57" si="13">AVERAGE(D54:D56)</f>
        <v>40</v>
      </c>
      <c r="E57" s="1">
        <f t="shared" si="13"/>
        <v>26.666666666666668</v>
      </c>
      <c r="F57" s="1">
        <f t="shared" si="13"/>
        <v>1.6666666666666667</v>
      </c>
      <c r="G57" s="1">
        <f t="shared" si="13"/>
        <v>0</v>
      </c>
      <c r="H57" s="1"/>
      <c r="I57" s="1">
        <v>0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>
        <v>38</v>
      </c>
      <c r="B58">
        <v>1</v>
      </c>
      <c r="C58">
        <v>15</v>
      </c>
      <c r="D58">
        <v>25</v>
      </c>
      <c r="E58">
        <v>50</v>
      </c>
      <c r="F58">
        <v>0</v>
      </c>
      <c r="G58">
        <v>0</v>
      </c>
    </row>
    <row r="59" spans="1:26" x14ac:dyDescent="0.2">
      <c r="A59" t="s">
        <v>66</v>
      </c>
      <c r="B59">
        <v>2</v>
      </c>
      <c r="C59">
        <v>10</v>
      </c>
      <c r="D59">
        <v>30</v>
      </c>
      <c r="E59">
        <v>45</v>
      </c>
      <c r="F59">
        <v>0</v>
      </c>
      <c r="G59">
        <v>0</v>
      </c>
    </row>
    <row r="60" spans="1:26" x14ac:dyDescent="0.2">
      <c r="B60">
        <v>3</v>
      </c>
      <c r="C60">
        <v>15</v>
      </c>
      <c r="D60">
        <v>35</v>
      </c>
      <c r="E60">
        <v>30</v>
      </c>
      <c r="F60">
        <v>0</v>
      </c>
      <c r="G60">
        <v>0</v>
      </c>
    </row>
    <row r="61" spans="1:26" x14ac:dyDescent="0.2">
      <c r="A61" s="1"/>
      <c r="B61" s="1"/>
      <c r="C61" s="1">
        <f>AVERAGE(C58:C60)</f>
        <v>13.333333333333334</v>
      </c>
      <c r="D61" s="1">
        <f t="shared" ref="D61:G61" si="14">AVERAGE(D58:D60)</f>
        <v>30</v>
      </c>
      <c r="E61" s="1">
        <f t="shared" si="14"/>
        <v>41.666666666666664</v>
      </c>
      <c r="F61" s="1">
        <f t="shared" si="14"/>
        <v>0</v>
      </c>
      <c r="G61" s="1">
        <f t="shared" si="14"/>
        <v>0</v>
      </c>
      <c r="H61" s="1"/>
      <c r="I61" s="1">
        <v>0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>
        <v>39</v>
      </c>
      <c r="B62">
        <v>1</v>
      </c>
      <c r="C62">
        <v>30</v>
      </c>
      <c r="D62">
        <v>25</v>
      </c>
      <c r="E62">
        <v>25</v>
      </c>
      <c r="F62">
        <v>0</v>
      </c>
      <c r="G62">
        <v>0</v>
      </c>
      <c r="I62">
        <v>0</v>
      </c>
      <c r="K62" t="s">
        <v>67</v>
      </c>
      <c r="L62" t="s">
        <v>24</v>
      </c>
    </row>
    <row r="63" spans="1:26" x14ac:dyDescent="0.2">
      <c r="A63" t="s">
        <v>68</v>
      </c>
      <c r="B63">
        <v>2</v>
      </c>
      <c r="C63">
        <v>15</v>
      </c>
      <c r="D63">
        <v>30</v>
      </c>
      <c r="E63">
        <v>30</v>
      </c>
      <c r="F63">
        <v>5</v>
      </c>
      <c r="G63">
        <v>0</v>
      </c>
      <c r="I63">
        <v>10</v>
      </c>
      <c r="M63" t="s">
        <v>69</v>
      </c>
    </row>
    <row r="64" spans="1:26" x14ac:dyDescent="0.2">
      <c r="B64">
        <v>3</v>
      </c>
      <c r="C64">
        <v>10</v>
      </c>
      <c r="D64">
        <v>40</v>
      </c>
      <c r="E64">
        <v>20</v>
      </c>
      <c r="F64">
        <v>5</v>
      </c>
      <c r="G64">
        <v>0</v>
      </c>
      <c r="I64">
        <v>0</v>
      </c>
    </row>
    <row r="65" spans="1:26" x14ac:dyDescent="0.2">
      <c r="A65" s="1"/>
      <c r="B65" s="1"/>
      <c r="C65" s="1">
        <f>AVERAGE(C62:C64)</f>
        <v>18.333333333333332</v>
      </c>
      <c r="D65" s="1">
        <f t="shared" ref="D65:G65" si="15">AVERAGE(D62:D64)</f>
        <v>31.666666666666668</v>
      </c>
      <c r="E65" s="1">
        <f t="shared" si="15"/>
        <v>25</v>
      </c>
      <c r="F65" s="1">
        <f t="shared" si="15"/>
        <v>3.3333333333333335</v>
      </c>
      <c r="G65" s="1">
        <f t="shared" si="15"/>
        <v>0</v>
      </c>
      <c r="H65" s="1"/>
      <c r="I65" s="1">
        <f>AVERAGE(I62:I64)</f>
        <v>3.3333333333333335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>
        <v>40</v>
      </c>
      <c r="B66">
        <v>1</v>
      </c>
      <c r="C66">
        <v>0</v>
      </c>
      <c r="D66">
        <v>0</v>
      </c>
      <c r="E66">
        <v>80</v>
      </c>
      <c r="F66">
        <v>0</v>
      </c>
      <c r="G66">
        <v>0</v>
      </c>
      <c r="K66" t="s">
        <v>70</v>
      </c>
      <c r="L66" t="s">
        <v>41</v>
      </c>
      <c r="M66" t="s">
        <v>71</v>
      </c>
    </row>
    <row r="67" spans="1:26" x14ac:dyDescent="0.2">
      <c r="A67" t="s">
        <v>72</v>
      </c>
      <c r="B67">
        <v>2</v>
      </c>
      <c r="C67">
        <v>0</v>
      </c>
      <c r="D67">
        <v>0</v>
      </c>
      <c r="E67">
        <v>85</v>
      </c>
      <c r="F67">
        <v>5</v>
      </c>
      <c r="G67">
        <v>0</v>
      </c>
    </row>
    <row r="68" spans="1:26" x14ac:dyDescent="0.2">
      <c r="B68">
        <v>3</v>
      </c>
      <c r="C68">
        <v>0</v>
      </c>
      <c r="D68">
        <v>0</v>
      </c>
      <c r="E68">
        <v>85</v>
      </c>
      <c r="F68">
        <v>5</v>
      </c>
      <c r="G68">
        <v>0</v>
      </c>
    </row>
    <row r="69" spans="1:26" x14ac:dyDescent="0.2">
      <c r="A69" s="1"/>
      <c r="B69" s="1"/>
      <c r="C69" s="1">
        <f>AVERAGE(C66:C68)</f>
        <v>0</v>
      </c>
      <c r="D69" s="1">
        <f t="shared" ref="D69:G69" si="16">AVERAGE(D66:D68)</f>
        <v>0</v>
      </c>
      <c r="E69" s="1">
        <f t="shared" si="16"/>
        <v>83.333333333333329</v>
      </c>
      <c r="F69" s="1">
        <f t="shared" si="16"/>
        <v>3.3333333333333335</v>
      </c>
      <c r="G69" s="1">
        <f t="shared" si="16"/>
        <v>0</v>
      </c>
      <c r="H69" s="1"/>
      <c r="I69" s="1">
        <v>0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>
        <v>41</v>
      </c>
      <c r="B70">
        <v>1</v>
      </c>
      <c r="C70">
        <v>10</v>
      </c>
      <c r="D70">
        <v>0</v>
      </c>
      <c r="E70">
        <v>70</v>
      </c>
      <c r="F70">
        <v>5</v>
      </c>
      <c r="G70">
        <v>0</v>
      </c>
      <c r="K70" t="s">
        <v>73</v>
      </c>
      <c r="L70" t="s">
        <v>41</v>
      </c>
    </row>
    <row r="71" spans="1:26" x14ac:dyDescent="0.2">
      <c r="A71" t="s">
        <v>74</v>
      </c>
      <c r="B71">
        <v>2</v>
      </c>
      <c r="C71">
        <v>5</v>
      </c>
      <c r="D71">
        <v>0</v>
      </c>
      <c r="E71">
        <v>80</v>
      </c>
      <c r="F71">
        <v>0</v>
      </c>
      <c r="G71">
        <v>0</v>
      </c>
    </row>
    <row r="72" spans="1:26" x14ac:dyDescent="0.2">
      <c r="B72">
        <v>3</v>
      </c>
      <c r="C72">
        <v>10</v>
      </c>
      <c r="D72">
        <v>0</v>
      </c>
      <c r="E72">
        <v>80</v>
      </c>
      <c r="F72">
        <v>0</v>
      </c>
      <c r="G72">
        <v>0</v>
      </c>
    </row>
    <row r="73" spans="1:26" x14ac:dyDescent="0.2">
      <c r="A73" s="1"/>
      <c r="B73" s="1"/>
      <c r="C73" s="1">
        <f>AVERAGE(C70:C72)</f>
        <v>8.3333333333333339</v>
      </c>
      <c r="D73" s="1">
        <f t="shared" ref="D73:G73" si="17">AVERAGE(D70:D72)</f>
        <v>0</v>
      </c>
      <c r="E73" s="1">
        <f t="shared" si="17"/>
        <v>76.666666666666671</v>
      </c>
      <c r="F73" s="1">
        <f t="shared" si="17"/>
        <v>1.6666666666666667</v>
      </c>
      <c r="G73" s="1">
        <f t="shared" si="17"/>
        <v>0</v>
      </c>
      <c r="H73" s="1"/>
      <c r="I73" s="1">
        <v>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>
        <v>42</v>
      </c>
      <c r="B74">
        <v>1</v>
      </c>
      <c r="C74">
        <v>15</v>
      </c>
      <c r="D74">
        <v>0</v>
      </c>
      <c r="E74">
        <v>60</v>
      </c>
      <c r="F74">
        <v>5</v>
      </c>
      <c r="G74">
        <v>0</v>
      </c>
      <c r="K74" t="s">
        <v>75</v>
      </c>
      <c r="L74" t="s">
        <v>30</v>
      </c>
      <c r="M74" t="s">
        <v>76</v>
      </c>
    </row>
    <row r="75" spans="1:26" x14ac:dyDescent="0.2">
      <c r="A75" t="s">
        <v>77</v>
      </c>
      <c r="B75">
        <v>2</v>
      </c>
      <c r="C75">
        <v>5</v>
      </c>
      <c r="D75">
        <v>0</v>
      </c>
      <c r="E75">
        <v>70</v>
      </c>
      <c r="F75">
        <v>5</v>
      </c>
      <c r="G75">
        <v>0</v>
      </c>
    </row>
    <row r="76" spans="1:26" x14ac:dyDescent="0.2">
      <c r="B76">
        <v>3</v>
      </c>
      <c r="C76">
        <v>10</v>
      </c>
      <c r="D76">
        <v>0</v>
      </c>
      <c r="E76">
        <v>70</v>
      </c>
      <c r="F76">
        <v>0</v>
      </c>
      <c r="G76">
        <v>0</v>
      </c>
      <c r="I76">
        <v>0</v>
      </c>
    </row>
    <row r="77" spans="1:26" x14ac:dyDescent="0.2">
      <c r="A77" s="1"/>
      <c r="B77" s="1"/>
      <c r="C77" s="1">
        <f>AVERAGE(C74:C76)</f>
        <v>10</v>
      </c>
      <c r="D77" s="1">
        <f t="shared" ref="D77:G77" si="18">AVERAGE(D74:D76)</f>
        <v>0</v>
      </c>
      <c r="E77" s="1">
        <f t="shared" si="18"/>
        <v>66.666666666666671</v>
      </c>
      <c r="F77" s="1">
        <f t="shared" si="18"/>
        <v>3.3333333333333335</v>
      </c>
      <c r="G77" s="1">
        <f t="shared" si="18"/>
        <v>0</v>
      </c>
      <c r="H77" s="1"/>
      <c r="I77" s="1">
        <v>0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">
      <c r="A78">
        <v>43</v>
      </c>
      <c r="B78">
        <v>1</v>
      </c>
      <c r="C78">
        <v>10</v>
      </c>
      <c r="D78">
        <v>0</v>
      </c>
      <c r="E78">
        <v>55</v>
      </c>
      <c r="F78">
        <v>5</v>
      </c>
      <c r="G78">
        <v>0</v>
      </c>
      <c r="I78">
        <v>10</v>
      </c>
      <c r="M78" t="s">
        <v>78</v>
      </c>
    </row>
    <row r="79" spans="1:26" x14ac:dyDescent="0.2">
      <c r="A79" t="s">
        <v>79</v>
      </c>
      <c r="B79">
        <v>2</v>
      </c>
      <c r="C79">
        <v>20</v>
      </c>
      <c r="D79">
        <v>0</v>
      </c>
      <c r="E79">
        <v>50</v>
      </c>
      <c r="F79">
        <v>0</v>
      </c>
      <c r="G79">
        <v>0</v>
      </c>
      <c r="I79">
        <v>0</v>
      </c>
      <c r="K79" t="s">
        <v>31</v>
      </c>
      <c r="L79" t="s">
        <v>30</v>
      </c>
    </row>
    <row r="80" spans="1:26" x14ac:dyDescent="0.2">
      <c r="B80">
        <v>3</v>
      </c>
      <c r="C80">
        <v>15</v>
      </c>
      <c r="D80">
        <v>0</v>
      </c>
      <c r="E80">
        <v>65</v>
      </c>
      <c r="F80">
        <v>0</v>
      </c>
      <c r="G80">
        <v>0</v>
      </c>
      <c r="H80">
        <v>0</v>
      </c>
      <c r="I80">
        <v>0</v>
      </c>
    </row>
    <row r="81" spans="1:26" x14ac:dyDescent="0.2">
      <c r="A81" s="1"/>
      <c r="B81" s="1"/>
      <c r="C81" s="1">
        <f>AVERAGE(C78:C80)</f>
        <v>15</v>
      </c>
      <c r="D81" s="1">
        <f t="shared" ref="D81:H81" si="19">AVERAGE(D78:D80)</f>
        <v>0</v>
      </c>
      <c r="E81" s="1">
        <f t="shared" si="19"/>
        <v>56.666666666666664</v>
      </c>
      <c r="F81" s="1">
        <f t="shared" si="19"/>
        <v>1.6666666666666667</v>
      </c>
      <c r="G81" s="1">
        <f t="shared" si="19"/>
        <v>0</v>
      </c>
      <c r="H81" s="1">
        <f t="shared" si="19"/>
        <v>0</v>
      </c>
      <c r="I81" s="1">
        <f>AVERAGE(I78:I80)</f>
        <v>3.3333333333333335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">
      <c r="A82">
        <v>44</v>
      </c>
      <c r="B82">
        <v>1</v>
      </c>
      <c r="C82">
        <v>10</v>
      </c>
      <c r="D82">
        <v>50</v>
      </c>
      <c r="E82">
        <v>20</v>
      </c>
      <c r="F82">
        <v>0</v>
      </c>
      <c r="G82">
        <v>0</v>
      </c>
      <c r="H82">
        <v>0</v>
      </c>
      <c r="I82">
        <v>0</v>
      </c>
      <c r="J82">
        <v>0</v>
      </c>
      <c r="K82" t="s">
        <v>18</v>
      </c>
      <c r="L82" t="s">
        <v>41</v>
      </c>
    </row>
    <row r="83" spans="1:26" x14ac:dyDescent="0.2">
      <c r="A83" t="s">
        <v>80</v>
      </c>
      <c r="B83">
        <v>2</v>
      </c>
      <c r="C83">
        <v>10</v>
      </c>
      <c r="D83">
        <v>60</v>
      </c>
      <c r="E83">
        <v>10</v>
      </c>
      <c r="F83">
        <v>0</v>
      </c>
      <c r="G83">
        <v>0</v>
      </c>
      <c r="H83">
        <v>0</v>
      </c>
      <c r="I83">
        <v>0</v>
      </c>
      <c r="J83">
        <v>0</v>
      </c>
      <c r="M83" t="s">
        <v>81</v>
      </c>
    </row>
    <row r="84" spans="1:26" x14ac:dyDescent="0.2">
      <c r="B84">
        <v>3</v>
      </c>
      <c r="C84">
        <v>10</v>
      </c>
      <c r="D84">
        <v>50</v>
      </c>
      <c r="E84">
        <v>20</v>
      </c>
      <c r="F84">
        <v>0</v>
      </c>
      <c r="G84">
        <v>0</v>
      </c>
      <c r="H84">
        <v>0</v>
      </c>
      <c r="I84">
        <v>0</v>
      </c>
      <c r="J84">
        <v>0</v>
      </c>
    </row>
    <row r="85" spans="1:26" x14ac:dyDescent="0.2">
      <c r="A85" s="1"/>
      <c r="B85" s="1"/>
      <c r="C85" s="1">
        <f>AVERAGE(C82:C84)</f>
        <v>10</v>
      </c>
      <c r="D85" s="1">
        <f t="shared" ref="D85:G85" si="20">AVERAGE(D82:D84)</f>
        <v>53.333333333333336</v>
      </c>
      <c r="E85" s="1">
        <f t="shared" si="20"/>
        <v>16.666666666666668</v>
      </c>
      <c r="F85" s="1">
        <f t="shared" si="20"/>
        <v>0</v>
      </c>
      <c r="G85" s="1">
        <f t="shared" si="20"/>
        <v>0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">
      <c r="A86">
        <v>62</v>
      </c>
      <c r="B86">
        <v>1</v>
      </c>
      <c r="C86">
        <v>5</v>
      </c>
      <c r="D86">
        <v>0</v>
      </c>
      <c r="E86">
        <v>65</v>
      </c>
      <c r="F86">
        <v>0</v>
      </c>
      <c r="H86">
        <v>0</v>
      </c>
      <c r="J86">
        <v>10</v>
      </c>
    </row>
    <row r="87" spans="1:26" x14ac:dyDescent="0.2">
      <c r="A87" t="s">
        <v>156</v>
      </c>
      <c r="B87">
        <v>2</v>
      </c>
      <c r="C87">
        <v>10</v>
      </c>
      <c r="D87">
        <v>0</v>
      </c>
      <c r="E87">
        <v>60</v>
      </c>
      <c r="F87">
        <v>0</v>
      </c>
      <c r="H87">
        <v>0</v>
      </c>
      <c r="J87">
        <v>10</v>
      </c>
    </row>
    <row r="88" spans="1:26" x14ac:dyDescent="0.2">
      <c r="B88">
        <v>3</v>
      </c>
      <c r="C88">
        <v>10</v>
      </c>
      <c r="D88">
        <v>0</v>
      </c>
      <c r="E88">
        <v>60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26" s="1" customFormat="1" x14ac:dyDescent="0.2">
      <c r="C89" s="1">
        <f>AVERAGE(C86:C88)</f>
        <v>8.3333333333333339</v>
      </c>
      <c r="D89" s="1">
        <f t="shared" ref="D89:J89" si="21">AVERAGE(D86:D88)</f>
        <v>0</v>
      </c>
      <c r="E89" s="1">
        <f t="shared" si="21"/>
        <v>61.666666666666664</v>
      </c>
      <c r="F89" s="1">
        <f t="shared" si="21"/>
        <v>0</v>
      </c>
      <c r="G89" s="1">
        <f t="shared" si="21"/>
        <v>0</v>
      </c>
      <c r="H89" s="1">
        <f t="shared" si="21"/>
        <v>0</v>
      </c>
      <c r="I89" s="1">
        <f t="shared" si="21"/>
        <v>0</v>
      </c>
      <c r="J89" s="1">
        <f t="shared" si="21"/>
        <v>6.666666666666667</v>
      </c>
    </row>
    <row r="90" spans="1:26" x14ac:dyDescent="0.2">
      <c r="A90">
        <v>65</v>
      </c>
      <c r="B90">
        <v>1</v>
      </c>
      <c r="C90">
        <v>0</v>
      </c>
      <c r="D90">
        <v>60</v>
      </c>
      <c r="E90">
        <v>20</v>
      </c>
      <c r="F90">
        <v>0</v>
      </c>
      <c r="G90">
        <v>0</v>
      </c>
      <c r="H90">
        <v>0</v>
      </c>
      <c r="I90">
        <v>0</v>
      </c>
      <c r="J90">
        <v>0</v>
      </c>
    </row>
    <row r="91" spans="1:26" x14ac:dyDescent="0.2">
      <c r="A91" t="s">
        <v>152</v>
      </c>
      <c r="B91">
        <v>2</v>
      </c>
      <c r="C91">
        <v>0</v>
      </c>
      <c r="D91">
        <v>75</v>
      </c>
      <c r="E91">
        <v>5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26" x14ac:dyDescent="0.2">
      <c r="B92">
        <v>3</v>
      </c>
      <c r="C92">
        <v>0</v>
      </c>
      <c r="D92">
        <v>75</v>
      </c>
      <c r="E92">
        <v>5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26" s="1" customFormat="1" x14ac:dyDescent="0.2">
      <c r="C93" s="1">
        <f>AVERAGE(C90:C92)</f>
        <v>0</v>
      </c>
      <c r="D93" s="1">
        <f t="shared" ref="D93:J93" si="22">AVERAGE(D90:D92)</f>
        <v>70</v>
      </c>
      <c r="E93" s="1">
        <f t="shared" si="22"/>
        <v>10</v>
      </c>
      <c r="F93" s="1">
        <f t="shared" si="22"/>
        <v>0</v>
      </c>
      <c r="G93" s="1">
        <f t="shared" si="22"/>
        <v>0</v>
      </c>
      <c r="H93" s="1">
        <f t="shared" si="22"/>
        <v>0</v>
      </c>
      <c r="I93" s="1">
        <f t="shared" si="22"/>
        <v>0</v>
      </c>
      <c r="J93" s="1">
        <f t="shared" si="22"/>
        <v>0</v>
      </c>
    </row>
    <row r="94" spans="1:26" x14ac:dyDescent="0.2">
      <c r="A94">
        <v>66</v>
      </c>
      <c r="B94">
        <v>1</v>
      </c>
      <c r="C94">
        <v>5</v>
      </c>
      <c r="D94">
        <v>70</v>
      </c>
      <c r="E94">
        <v>15</v>
      </c>
    </row>
    <row r="95" spans="1:26" x14ac:dyDescent="0.2">
      <c r="A95" t="s">
        <v>157</v>
      </c>
      <c r="B95">
        <v>2</v>
      </c>
      <c r="C95">
        <v>0</v>
      </c>
      <c r="D95">
        <v>70</v>
      </c>
      <c r="E95">
        <v>20</v>
      </c>
    </row>
    <row r="96" spans="1:26" x14ac:dyDescent="0.2">
      <c r="B96">
        <v>3</v>
      </c>
      <c r="C96">
        <v>0</v>
      </c>
      <c r="D96">
        <v>70</v>
      </c>
      <c r="E96">
        <v>20</v>
      </c>
      <c r="F96">
        <v>0</v>
      </c>
      <c r="G96">
        <v>0</v>
      </c>
      <c r="H96">
        <v>0</v>
      </c>
      <c r="I96">
        <v>0</v>
      </c>
      <c r="J96">
        <v>0</v>
      </c>
    </row>
    <row r="97" spans="1:10" s="1" customFormat="1" x14ac:dyDescent="0.2">
      <c r="C97" s="1">
        <f>AVERAGE(C94:C96)</f>
        <v>1.6666666666666667</v>
      </c>
      <c r="D97" s="1">
        <f t="shared" ref="D97:J97" si="23">AVERAGE(D94:D96)</f>
        <v>70</v>
      </c>
      <c r="E97" s="1">
        <f t="shared" si="23"/>
        <v>18.333333333333332</v>
      </c>
      <c r="F97" s="1">
        <f t="shared" si="23"/>
        <v>0</v>
      </c>
      <c r="G97" s="1">
        <f t="shared" si="23"/>
        <v>0</v>
      </c>
      <c r="H97" s="1">
        <f t="shared" si="23"/>
        <v>0</v>
      </c>
      <c r="I97" s="1">
        <f t="shared" si="23"/>
        <v>0</v>
      </c>
      <c r="J97" s="1">
        <f t="shared" si="23"/>
        <v>0</v>
      </c>
    </row>
    <row r="98" spans="1:10" x14ac:dyDescent="0.2">
      <c r="A98">
        <v>67</v>
      </c>
      <c r="B98">
        <v>1</v>
      </c>
      <c r="C98">
        <v>0</v>
      </c>
      <c r="D98">
        <v>60</v>
      </c>
      <c r="E98">
        <v>20</v>
      </c>
    </row>
    <row r="99" spans="1:10" x14ac:dyDescent="0.2">
      <c r="A99" t="s">
        <v>158</v>
      </c>
      <c r="B99">
        <v>2</v>
      </c>
      <c r="C99">
        <v>0</v>
      </c>
      <c r="D99">
        <v>60</v>
      </c>
      <c r="E99">
        <v>20</v>
      </c>
    </row>
    <row r="100" spans="1:10" x14ac:dyDescent="0.2">
      <c r="B100">
        <v>3</v>
      </c>
      <c r="C100">
        <v>0</v>
      </c>
      <c r="D100">
        <v>60</v>
      </c>
      <c r="E100">
        <v>20</v>
      </c>
    </row>
    <row r="101" spans="1:10" s="1" customFormat="1" x14ac:dyDescent="0.2">
      <c r="C101" s="1">
        <f>AVERAGE(C5,C9,C13,C17,C21,C25,C29,C33,C37,C41,C45,C49,C53,C57,C61,C65,C69,C73,C77,C81,C85,C89,C93,C97,)</f>
        <v>8.2666666666666675</v>
      </c>
      <c r="D101" s="1">
        <f t="shared" ref="D101:J101" si="24">AVERAGE(D5,D9,D13,D17,D21,D25,D29,D33,D37,D41,D45,D49,D53,D57,D61,D65,D69,D73,D77,D81,D85,D89,D93,D97,)</f>
        <v>29.173333333333336</v>
      </c>
      <c r="E101" s="1">
        <f t="shared" si="24"/>
        <v>35.86666666666666</v>
      </c>
      <c r="F101" s="1">
        <f t="shared" si="24"/>
        <v>1.2533333333333332</v>
      </c>
      <c r="G101" s="1">
        <f t="shared" si="24"/>
        <v>0.4</v>
      </c>
      <c r="H101" s="1">
        <f t="shared" si="24"/>
        <v>0</v>
      </c>
      <c r="I101" s="1">
        <f t="shared" si="24"/>
        <v>2.291666666666667</v>
      </c>
      <c r="J101" s="1">
        <f t="shared" si="24"/>
        <v>1.6666666666666667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1" topLeftCell="A13" activePane="bottomLeft" state="frozen"/>
      <selection pane="bottomLeft" activeCell="M112" sqref="M112"/>
    </sheetView>
  </sheetViews>
  <sheetFormatPr baseColWidth="10" defaultRowHeight="16" x14ac:dyDescent="0.2"/>
  <sheetData>
    <row r="1" spans="1:1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8" x14ac:dyDescent="0.2">
      <c r="A2">
        <v>2</v>
      </c>
      <c r="B2">
        <v>1</v>
      </c>
      <c r="C2">
        <v>50</v>
      </c>
      <c r="D2">
        <v>15</v>
      </c>
      <c r="E2">
        <v>10</v>
      </c>
      <c r="F2">
        <v>15</v>
      </c>
      <c r="G2">
        <v>0</v>
      </c>
      <c r="K2" s="2" t="s">
        <v>82</v>
      </c>
      <c r="L2" t="s">
        <v>19</v>
      </c>
      <c r="M2" t="s">
        <v>83</v>
      </c>
    </row>
    <row r="3" spans="1:18" x14ac:dyDescent="0.2">
      <c r="A3" t="s">
        <v>84</v>
      </c>
      <c r="B3">
        <v>2</v>
      </c>
      <c r="C3">
        <v>75</v>
      </c>
      <c r="D3">
        <v>5</v>
      </c>
      <c r="E3">
        <v>10</v>
      </c>
      <c r="F3">
        <v>0</v>
      </c>
      <c r="G3">
        <v>0</v>
      </c>
    </row>
    <row r="4" spans="1:18" x14ac:dyDescent="0.2">
      <c r="B4">
        <v>3</v>
      </c>
      <c r="C4">
        <v>55</v>
      </c>
      <c r="D4">
        <v>5</v>
      </c>
      <c r="E4">
        <v>15</v>
      </c>
      <c r="F4">
        <v>10</v>
      </c>
      <c r="G4">
        <v>0</v>
      </c>
    </row>
    <row r="5" spans="1:18" x14ac:dyDescent="0.2">
      <c r="A5" s="1"/>
      <c r="B5" s="1"/>
      <c r="C5" s="1">
        <f>AVERAGE(C2:C4)</f>
        <v>60</v>
      </c>
      <c r="D5" s="1">
        <f t="shared" ref="D5:F5" si="0">AVERAGE(D2:D4)</f>
        <v>8.3333333333333339</v>
      </c>
      <c r="E5" s="1">
        <f t="shared" si="0"/>
        <v>11.666666666666666</v>
      </c>
      <c r="F5" s="1">
        <f t="shared" si="0"/>
        <v>8.3333333333333339</v>
      </c>
      <c r="G5" s="1">
        <f>AVERAGE(G2:G4)</f>
        <v>0</v>
      </c>
      <c r="H5" s="1">
        <v>0</v>
      </c>
      <c r="I5" s="1">
        <v>0</v>
      </c>
      <c r="J5" s="1">
        <v>0</v>
      </c>
      <c r="K5" s="1"/>
      <c r="L5" s="1"/>
      <c r="M5" s="1"/>
      <c r="N5" s="1"/>
      <c r="O5" s="1"/>
      <c r="P5" s="1"/>
      <c r="Q5" s="1"/>
      <c r="R5" s="1"/>
    </row>
    <row r="6" spans="1:18" x14ac:dyDescent="0.2">
      <c r="A6">
        <v>5</v>
      </c>
      <c r="B6">
        <v>1</v>
      </c>
      <c r="C6">
        <v>0</v>
      </c>
      <c r="D6">
        <v>60</v>
      </c>
      <c r="E6">
        <v>0</v>
      </c>
      <c r="F6">
        <v>0</v>
      </c>
      <c r="G6">
        <v>5</v>
      </c>
      <c r="K6" t="s">
        <v>85</v>
      </c>
      <c r="L6" t="s">
        <v>86</v>
      </c>
      <c r="M6" t="s">
        <v>87</v>
      </c>
    </row>
    <row r="7" spans="1:18" x14ac:dyDescent="0.2">
      <c r="A7" t="s">
        <v>88</v>
      </c>
      <c r="B7">
        <v>2</v>
      </c>
      <c r="C7">
        <v>0</v>
      </c>
      <c r="D7">
        <v>60</v>
      </c>
      <c r="E7">
        <v>0</v>
      </c>
      <c r="F7">
        <v>0</v>
      </c>
      <c r="G7">
        <v>1</v>
      </c>
      <c r="M7" t="s">
        <v>89</v>
      </c>
    </row>
    <row r="8" spans="1:18" x14ac:dyDescent="0.2">
      <c r="B8">
        <v>3</v>
      </c>
      <c r="C8">
        <v>0</v>
      </c>
      <c r="D8">
        <v>60</v>
      </c>
      <c r="E8">
        <v>0</v>
      </c>
      <c r="F8">
        <v>0</v>
      </c>
      <c r="G8">
        <v>10</v>
      </c>
    </row>
    <row r="9" spans="1:18" x14ac:dyDescent="0.2">
      <c r="A9" s="1"/>
      <c r="B9" s="1"/>
      <c r="C9" s="1">
        <f>AVERAGE(C6:C8)</f>
        <v>0</v>
      </c>
      <c r="D9" s="1">
        <f t="shared" ref="D9:G9" si="1">AVERAGE(D6:D8)</f>
        <v>60</v>
      </c>
      <c r="E9" s="1">
        <f t="shared" si="1"/>
        <v>0</v>
      </c>
      <c r="F9" s="1">
        <f t="shared" si="1"/>
        <v>0</v>
      </c>
      <c r="G9" s="1">
        <f t="shared" si="1"/>
        <v>5.333333333333333</v>
      </c>
      <c r="H9" s="1">
        <v>0</v>
      </c>
      <c r="I9" s="1">
        <v>0</v>
      </c>
      <c r="J9" s="1">
        <v>0</v>
      </c>
      <c r="K9" s="1"/>
      <c r="L9" s="1"/>
      <c r="M9" s="1"/>
      <c r="N9" s="1"/>
      <c r="O9" s="1"/>
      <c r="P9" s="1"/>
      <c r="Q9" s="1"/>
      <c r="R9" s="1"/>
    </row>
    <row r="10" spans="1:18" x14ac:dyDescent="0.2">
      <c r="A10">
        <v>6</v>
      </c>
      <c r="B10">
        <v>1</v>
      </c>
      <c r="C10">
        <v>20</v>
      </c>
      <c r="D10">
        <v>35</v>
      </c>
      <c r="E10">
        <v>0</v>
      </c>
      <c r="F10">
        <v>0</v>
      </c>
      <c r="G10">
        <v>15</v>
      </c>
      <c r="K10" t="s">
        <v>31</v>
      </c>
      <c r="L10" t="s">
        <v>19</v>
      </c>
      <c r="M10" t="s">
        <v>90</v>
      </c>
    </row>
    <row r="11" spans="1:18" x14ac:dyDescent="0.2">
      <c r="A11" t="s">
        <v>91</v>
      </c>
      <c r="B11">
        <v>2</v>
      </c>
      <c r="C11">
        <v>20</v>
      </c>
      <c r="D11">
        <v>35</v>
      </c>
      <c r="E11">
        <v>0</v>
      </c>
      <c r="F11">
        <v>0</v>
      </c>
      <c r="G11">
        <v>15</v>
      </c>
    </row>
    <row r="12" spans="1:18" x14ac:dyDescent="0.2">
      <c r="B12">
        <v>3</v>
      </c>
      <c r="C12">
        <v>20</v>
      </c>
      <c r="D12">
        <v>40</v>
      </c>
      <c r="E12">
        <v>10</v>
      </c>
      <c r="F12">
        <v>0</v>
      </c>
      <c r="G12">
        <v>0</v>
      </c>
    </row>
    <row r="13" spans="1:18" x14ac:dyDescent="0.2">
      <c r="A13" s="1"/>
      <c r="B13" s="1"/>
      <c r="C13" s="1">
        <f>AVERAGE(C10:C12)</f>
        <v>20</v>
      </c>
      <c r="D13" s="1">
        <f t="shared" ref="D13:G13" si="2">AVERAGE(D10:D12)</f>
        <v>36.666666666666664</v>
      </c>
      <c r="E13" s="1">
        <f t="shared" si="2"/>
        <v>3.3333333333333335</v>
      </c>
      <c r="F13" s="1">
        <f t="shared" si="2"/>
        <v>0</v>
      </c>
      <c r="G13" s="1">
        <f t="shared" si="2"/>
        <v>10</v>
      </c>
      <c r="H13" s="1">
        <v>0</v>
      </c>
      <c r="I13" s="1">
        <v>0</v>
      </c>
      <c r="J13" s="1">
        <v>0</v>
      </c>
      <c r="K13" s="1"/>
      <c r="L13" s="1"/>
      <c r="M13" s="1"/>
      <c r="N13" s="1"/>
      <c r="O13" s="1"/>
      <c r="P13" s="1"/>
      <c r="Q13" s="1"/>
      <c r="R13" s="1"/>
    </row>
    <row r="14" spans="1:18" x14ac:dyDescent="0.2">
      <c r="A14">
        <v>8</v>
      </c>
      <c r="B14">
        <v>1</v>
      </c>
      <c r="C14">
        <v>30</v>
      </c>
      <c r="D14">
        <v>0</v>
      </c>
      <c r="E14">
        <v>20</v>
      </c>
      <c r="F14">
        <v>0</v>
      </c>
      <c r="G14">
        <v>20</v>
      </c>
    </row>
    <row r="15" spans="1:18" x14ac:dyDescent="0.2">
      <c r="A15" t="s">
        <v>88</v>
      </c>
      <c r="B15">
        <v>2</v>
      </c>
      <c r="C15">
        <v>45</v>
      </c>
      <c r="D15">
        <v>0</v>
      </c>
      <c r="E15">
        <v>20</v>
      </c>
      <c r="F15">
        <v>5</v>
      </c>
      <c r="G15">
        <v>0</v>
      </c>
      <c r="K15" t="s">
        <v>92</v>
      </c>
      <c r="L15" t="s">
        <v>93</v>
      </c>
    </row>
    <row r="16" spans="1:18" x14ac:dyDescent="0.2">
      <c r="B16">
        <v>3</v>
      </c>
      <c r="C16">
        <v>20</v>
      </c>
      <c r="D16">
        <v>5</v>
      </c>
      <c r="E16">
        <v>5</v>
      </c>
      <c r="F16">
        <v>5</v>
      </c>
      <c r="G16">
        <v>35</v>
      </c>
    </row>
    <row r="17" spans="1:18" x14ac:dyDescent="0.2">
      <c r="A17" s="1"/>
      <c r="B17" s="1"/>
      <c r="C17" s="1">
        <f>AVERAGE(C14:C16)</f>
        <v>31.666666666666668</v>
      </c>
      <c r="D17" s="1">
        <f t="shared" ref="D17:G17" si="3">AVERAGE(D14:D16)</f>
        <v>1.6666666666666667</v>
      </c>
      <c r="E17" s="1">
        <f t="shared" si="3"/>
        <v>15</v>
      </c>
      <c r="F17" s="1">
        <f t="shared" si="3"/>
        <v>3.3333333333333335</v>
      </c>
      <c r="G17" s="1">
        <f t="shared" si="3"/>
        <v>18.333333333333332</v>
      </c>
      <c r="H17" s="1">
        <v>0</v>
      </c>
      <c r="I17" s="1">
        <v>0</v>
      </c>
      <c r="J17" s="1">
        <v>0</v>
      </c>
      <c r="K17" s="1"/>
      <c r="L17" s="1"/>
      <c r="M17" s="1"/>
      <c r="N17" s="1"/>
      <c r="O17" s="1"/>
      <c r="P17" s="1"/>
      <c r="Q17" s="1"/>
      <c r="R17" s="1"/>
    </row>
    <row r="18" spans="1:18" x14ac:dyDescent="0.2">
      <c r="A18">
        <v>9</v>
      </c>
      <c r="B18">
        <v>1</v>
      </c>
      <c r="C18">
        <v>0</v>
      </c>
      <c r="D18">
        <v>5</v>
      </c>
      <c r="E18">
        <v>10</v>
      </c>
      <c r="F18">
        <v>0</v>
      </c>
      <c r="G18">
        <v>35</v>
      </c>
    </row>
    <row r="19" spans="1:18" x14ac:dyDescent="0.2">
      <c r="A19" t="s">
        <v>94</v>
      </c>
      <c r="B19">
        <v>2</v>
      </c>
      <c r="C19">
        <v>10</v>
      </c>
      <c r="D19">
        <v>0</v>
      </c>
      <c r="E19">
        <v>30</v>
      </c>
      <c r="F19">
        <v>0</v>
      </c>
      <c r="G19">
        <v>30</v>
      </c>
      <c r="K19" t="s">
        <v>95</v>
      </c>
      <c r="L19" t="s">
        <v>19</v>
      </c>
    </row>
    <row r="20" spans="1:18" x14ac:dyDescent="0.2">
      <c r="B20">
        <v>3</v>
      </c>
      <c r="C20">
        <v>20</v>
      </c>
      <c r="D20">
        <v>0</v>
      </c>
      <c r="E20">
        <v>20</v>
      </c>
      <c r="F20">
        <v>0</v>
      </c>
      <c r="G20">
        <v>30</v>
      </c>
    </row>
    <row r="21" spans="1:18" x14ac:dyDescent="0.2">
      <c r="A21" s="1"/>
      <c r="B21" s="1"/>
      <c r="C21" s="1">
        <f>AVERAGE(C18:C20)</f>
        <v>10</v>
      </c>
      <c r="D21" s="1">
        <f t="shared" ref="D21:G21" si="4">AVERAGE(D18:D20)</f>
        <v>1.6666666666666667</v>
      </c>
      <c r="E21" s="1">
        <f t="shared" si="4"/>
        <v>20</v>
      </c>
      <c r="F21" s="1">
        <f t="shared" si="4"/>
        <v>0</v>
      </c>
      <c r="G21" s="1">
        <f t="shared" si="4"/>
        <v>31.666666666666668</v>
      </c>
      <c r="H21" s="1">
        <v>0</v>
      </c>
      <c r="I21" s="1">
        <v>0</v>
      </c>
      <c r="J21" s="1">
        <v>0</v>
      </c>
      <c r="K21" s="1"/>
      <c r="L21" s="1"/>
      <c r="M21" s="1"/>
      <c r="N21" s="1"/>
      <c r="O21" s="1"/>
      <c r="P21" s="1"/>
      <c r="Q21" s="1"/>
      <c r="R21" s="1"/>
    </row>
    <row r="22" spans="1:18" x14ac:dyDescent="0.2">
      <c r="A22">
        <v>11</v>
      </c>
      <c r="B22">
        <v>1</v>
      </c>
      <c r="C22">
        <v>40</v>
      </c>
      <c r="D22">
        <v>20</v>
      </c>
      <c r="E22">
        <v>20</v>
      </c>
      <c r="F22">
        <v>0</v>
      </c>
      <c r="G22">
        <v>0</v>
      </c>
      <c r="K22" t="s">
        <v>13</v>
      </c>
      <c r="L22" t="s">
        <v>41</v>
      </c>
    </row>
    <row r="23" spans="1:18" x14ac:dyDescent="0.2">
      <c r="A23" t="s">
        <v>96</v>
      </c>
      <c r="B23">
        <v>2</v>
      </c>
      <c r="C23">
        <v>40</v>
      </c>
      <c r="D23">
        <v>10</v>
      </c>
      <c r="E23">
        <v>30</v>
      </c>
      <c r="F23">
        <v>0</v>
      </c>
      <c r="G23">
        <v>0</v>
      </c>
    </row>
    <row r="24" spans="1:18" x14ac:dyDescent="0.2">
      <c r="B24">
        <v>3</v>
      </c>
      <c r="C24">
        <v>60</v>
      </c>
      <c r="D24">
        <v>10</v>
      </c>
      <c r="E24">
        <v>10</v>
      </c>
      <c r="F24">
        <v>0</v>
      </c>
      <c r="G24">
        <v>0</v>
      </c>
    </row>
    <row r="25" spans="1:18" x14ac:dyDescent="0.2">
      <c r="A25" s="1"/>
      <c r="B25" s="1"/>
      <c r="C25" s="1">
        <f>AVERAGE(C22:C24)</f>
        <v>46.666666666666664</v>
      </c>
      <c r="D25" s="1">
        <f t="shared" ref="D25:G25" si="5">AVERAGE(D22:D24)</f>
        <v>13.333333333333334</v>
      </c>
      <c r="E25" s="1">
        <f t="shared" si="5"/>
        <v>20</v>
      </c>
      <c r="F25" s="1">
        <f t="shared" si="5"/>
        <v>0</v>
      </c>
      <c r="G25" s="1">
        <f t="shared" si="5"/>
        <v>0</v>
      </c>
      <c r="H25" s="1">
        <v>0</v>
      </c>
      <c r="I25" s="1">
        <v>0</v>
      </c>
      <c r="J25" s="1">
        <v>0</v>
      </c>
      <c r="K25" s="1"/>
      <c r="L25" s="1"/>
      <c r="M25" s="1"/>
      <c r="N25" s="1"/>
      <c r="O25" s="1"/>
      <c r="P25" s="1"/>
      <c r="Q25" s="1"/>
      <c r="R25" s="1"/>
    </row>
    <row r="26" spans="1:18" x14ac:dyDescent="0.2">
      <c r="A26">
        <v>12</v>
      </c>
      <c r="B26">
        <v>1</v>
      </c>
      <c r="C26">
        <v>30</v>
      </c>
      <c r="D26">
        <v>0</v>
      </c>
      <c r="E26">
        <v>20</v>
      </c>
      <c r="F26">
        <v>0</v>
      </c>
      <c r="G26">
        <v>30</v>
      </c>
      <c r="K26" t="s">
        <v>97</v>
      </c>
      <c r="L26" t="s">
        <v>41</v>
      </c>
    </row>
    <row r="27" spans="1:18" x14ac:dyDescent="0.2">
      <c r="A27" t="s">
        <v>88</v>
      </c>
      <c r="B27">
        <v>2</v>
      </c>
      <c r="C27">
        <v>45</v>
      </c>
      <c r="D27">
        <v>0</v>
      </c>
      <c r="E27">
        <v>20</v>
      </c>
      <c r="F27">
        <v>5</v>
      </c>
      <c r="G27">
        <v>10</v>
      </c>
    </row>
    <row r="28" spans="1:18" x14ac:dyDescent="0.2">
      <c r="B28">
        <v>3</v>
      </c>
      <c r="C28">
        <v>50</v>
      </c>
      <c r="D28">
        <v>0</v>
      </c>
      <c r="E28">
        <v>15</v>
      </c>
      <c r="F28">
        <v>0</v>
      </c>
      <c r="G28">
        <v>15</v>
      </c>
    </row>
    <row r="29" spans="1:18" x14ac:dyDescent="0.2">
      <c r="A29" s="1"/>
      <c r="B29" s="1"/>
      <c r="C29" s="1">
        <f>AVERAGE(C26:C28)</f>
        <v>41.666666666666664</v>
      </c>
      <c r="D29" s="1">
        <f t="shared" ref="D29:G29" si="6">AVERAGE(D26:D28)</f>
        <v>0</v>
      </c>
      <c r="E29" s="1">
        <f t="shared" si="6"/>
        <v>18.333333333333332</v>
      </c>
      <c r="F29" s="1">
        <f t="shared" si="6"/>
        <v>1.6666666666666667</v>
      </c>
      <c r="G29" s="1">
        <f t="shared" si="6"/>
        <v>18.333333333333332</v>
      </c>
      <c r="H29" s="1">
        <v>0</v>
      </c>
      <c r="I29" s="1">
        <v>0</v>
      </c>
      <c r="J29" s="1">
        <v>0</v>
      </c>
      <c r="K29" s="1"/>
      <c r="L29" s="1"/>
      <c r="M29" s="1"/>
      <c r="N29" s="1"/>
      <c r="O29" s="1"/>
      <c r="P29" s="1"/>
      <c r="Q29" s="1"/>
      <c r="R29" s="1"/>
    </row>
    <row r="30" spans="1:18" x14ac:dyDescent="0.2">
      <c r="A30">
        <v>17</v>
      </c>
      <c r="B30">
        <v>1</v>
      </c>
      <c r="C30">
        <v>0</v>
      </c>
      <c r="D30">
        <v>0</v>
      </c>
      <c r="E30">
        <v>40</v>
      </c>
      <c r="F30">
        <v>0</v>
      </c>
      <c r="G30">
        <v>10</v>
      </c>
      <c r="I30">
        <v>10</v>
      </c>
      <c r="J30">
        <v>10</v>
      </c>
      <c r="K30" t="s">
        <v>97</v>
      </c>
      <c r="L30" t="s">
        <v>14</v>
      </c>
      <c r="M30" t="s">
        <v>98</v>
      </c>
    </row>
    <row r="31" spans="1:18" x14ac:dyDescent="0.2">
      <c r="A31" t="s">
        <v>99</v>
      </c>
      <c r="B31">
        <v>2</v>
      </c>
      <c r="C31">
        <v>0</v>
      </c>
      <c r="D31">
        <v>0</v>
      </c>
      <c r="E31">
        <v>10</v>
      </c>
      <c r="F31">
        <v>0</v>
      </c>
      <c r="G31">
        <v>10</v>
      </c>
      <c r="I31">
        <v>30</v>
      </c>
      <c r="J31">
        <v>20</v>
      </c>
    </row>
    <row r="32" spans="1:18" x14ac:dyDescent="0.2">
      <c r="B32">
        <v>3</v>
      </c>
      <c r="C32">
        <v>0</v>
      </c>
      <c r="D32">
        <v>0</v>
      </c>
      <c r="E32">
        <v>15</v>
      </c>
      <c r="F32">
        <v>0</v>
      </c>
      <c r="G32">
        <v>10</v>
      </c>
      <c r="I32">
        <v>40</v>
      </c>
      <c r="J32">
        <v>5</v>
      </c>
    </row>
    <row r="33" spans="1:18" x14ac:dyDescent="0.2">
      <c r="A33" s="1"/>
      <c r="B33" s="1"/>
      <c r="C33" s="1">
        <f>AVERAGE(C30:C32)</f>
        <v>0</v>
      </c>
      <c r="D33" s="1">
        <f t="shared" ref="D33:G33" si="7">AVERAGE(D30:D32)</f>
        <v>0</v>
      </c>
      <c r="E33" s="1">
        <f t="shared" si="7"/>
        <v>21.666666666666668</v>
      </c>
      <c r="F33" s="1">
        <f t="shared" si="7"/>
        <v>0</v>
      </c>
      <c r="G33" s="1">
        <f t="shared" si="7"/>
        <v>10</v>
      </c>
      <c r="H33" s="1">
        <v>0</v>
      </c>
      <c r="I33" s="1">
        <f>AVERAGE(I30:I32)</f>
        <v>26.666666666666668</v>
      </c>
      <c r="J33" s="1">
        <f>AVERAGE(J30:J32)</f>
        <v>11.666666666666666</v>
      </c>
      <c r="K33" s="1"/>
      <c r="L33" s="1"/>
      <c r="M33" s="1"/>
      <c r="N33" s="1"/>
      <c r="O33" s="1"/>
      <c r="P33" s="1"/>
      <c r="Q33" s="1"/>
      <c r="R33" s="1"/>
    </row>
    <row r="34" spans="1:18" x14ac:dyDescent="0.2">
      <c r="A34">
        <v>19</v>
      </c>
      <c r="B34">
        <v>1</v>
      </c>
      <c r="C34">
        <v>5</v>
      </c>
      <c r="D34">
        <v>0</v>
      </c>
      <c r="E34">
        <v>20</v>
      </c>
      <c r="F34">
        <v>0</v>
      </c>
      <c r="G34">
        <v>5</v>
      </c>
      <c r="I34">
        <v>40</v>
      </c>
      <c r="J34">
        <v>0</v>
      </c>
      <c r="K34" t="s">
        <v>13</v>
      </c>
      <c r="L34" t="s">
        <v>24</v>
      </c>
    </row>
    <row r="35" spans="1:18" x14ac:dyDescent="0.2">
      <c r="A35" t="s">
        <v>100</v>
      </c>
      <c r="B35">
        <v>2</v>
      </c>
      <c r="C35">
        <v>10</v>
      </c>
      <c r="D35">
        <v>0</v>
      </c>
      <c r="E35">
        <v>10</v>
      </c>
      <c r="F35">
        <v>5</v>
      </c>
      <c r="G35">
        <v>10</v>
      </c>
      <c r="I35">
        <v>35</v>
      </c>
      <c r="J35">
        <v>0</v>
      </c>
    </row>
    <row r="36" spans="1:18" x14ac:dyDescent="0.2">
      <c r="B36">
        <v>3</v>
      </c>
      <c r="C36">
        <v>10</v>
      </c>
      <c r="D36">
        <v>0</v>
      </c>
      <c r="E36">
        <v>20</v>
      </c>
      <c r="F36">
        <v>0</v>
      </c>
      <c r="G36">
        <v>5</v>
      </c>
      <c r="I36">
        <v>25</v>
      </c>
      <c r="J36">
        <v>10</v>
      </c>
    </row>
    <row r="37" spans="1:18" x14ac:dyDescent="0.2">
      <c r="A37" s="1"/>
      <c r="B37" s="1"/>
      <c r="C37" s="1">
        <f>AVERAGE(C34:C36)</f>
        <v>8.3333333333333339</v>
      </c>
      <c r="D37" s="1">
        <f t="shared" ref="D37:J37" si="8">AVERAGE(D34:D36)</f>
        <v>0</v>
      </c>
      <c r="E37" s="1">
        <f t="shared" si="8"/>
        <v>16.666666666666668</v>
      </c>
      <c r="F37" s="1">
        <f t="shared" si="8"/>
        <v>1.6666666666666667</v>
      </c>
      <c r="G37" s="1">
        <f t="shared" si="8"/>
        <v>6.666666666666667</v>
      </c>
      <c r="H37" s="1">
        <v>0</v>
      </c>
      <c r="I37" s="1">
        <f t="shared" si="8"/>
        <v>33.333333333333336</v>
      </c>
      <c r="J37" s="1">
        <f t="shared" si="8"/>
        <v>3.3333333333333335</v>
      </c>
      <c r="K37" s="1"/>
      <c r="L37" s="1"/>
      <c r="M37" s="1"/>
      <c r="N37" s="1"/>
      <c r="O37" s="1"/>
      <c r="P37" s="1"/>
      <c r="Q37" s="1"/>
      <c r="R37" s="1"/>
    </row>
    <row r="38" spans="1:18" x14ac:dyDescent="0.2">
      <c r="A38">
        <v>20</v>
      </c>
      <c r="B38">
        <v>1</v>
      </c>
      <c r="C38">
        <v>5</v>
      </c>
      <c r="D38">
        <v>0</v>
      </c>
      <c r="E38">
        <v>20</v>
      </c>
      <c r="F38">
        <v>0</v>
      </c>
      <c r="G38">
        <v>20</v>
      </c>
      <c r="I38">
        <v>15</v>
      </c>
      <c r="K38" t="s">
        <v>101</v>
      </c>
      <c r="L38" t="s">
        <v>27</v>
      </c>
    </row>
    <row r="39" spans="1:18" x14ac:dyDescent="0.2">
      <c r="A39" t="s">
        <v>102</v>
      </c>
      <c r="B39">
        <v>2</v>
      </c>
      <c r="C39">
        <v>15</v>
      </c>
      <c r="D39">
        <v>15</v>
      </c>
      <c r="E39">
        <v>25</v>
      </c>
      <c r="F39">
        <v>5</v>
      </c>
      <c r="G39">
        <v>0</v>
      </c>
      <c r="I39">
        <v>10</v>
      </c>
    </row>
    <row r="40" spans="1:18" x14ac:dyDescent="0.2">
      <c r="B40">
        <v>3</v>
      </c>
      <c r="C40">
        <v>5</v>
      </c>
      <c r="D40">
        <v>15</v>
      </c>
      <c r="E40">
        <v>20</v>
      </c>
      <c r="G40">
        <v>10</v>
      </c>
      <c r="I40">
        <v>10</v>
      </c>
    </row>
    <row r="41" spans="1:18" x14ac:dyDescent="0.2">
      <c r="A41" s="1"/>
      <c r="B41" s="1"/>
      <c r="C41" s="1">
        <f>AVERAGE(C38:C40)</f>
        <v>8.3333333333333339</v>
      </c>
      <c r="D41" s="1">
        <f t="shared" ref="D41:I41" si="9">AVERAGE(D38:D40)</f>
        <v>10</v>
      </c>
      <c r="E41" s="1">
        <f t="shared" si="9"/>
        <v>21.666666666666668</v>
      </c>
      <c r="F41" s="1">
        <f t="shared" si="9"/>
        <v>2.5</v>
      </c>
      <c r="G41" s="1">
        <f t="shared" si="9"/>
        <v>10</v>
      </c>
      <c r="H41" s="1">
        <v>0</v>
      </c>
      <c r="I41" s="1">
        <f t="shared" si="9"/>
        <v>11.666666666666666</v>
      </c>
      <c r="J41" s="1">
        <v>0</v>
      </c>
      <c r="K41" s="1"/>
      <c r="L41" s="1"/>
      <c r="M41" s="1"/>
      <c r="N41" s="1"/>
      <c r="O41" s="1"/>
      <c r="P41" s="1"/>
      <c r="Q41" s="1"/>
      <c r="R41" s="1"/>
    </row>
    <row r="42" spans="1:18" x14ac:dyDescent="0.2">
      <c r="A42">
        <v>22</v>
      </c>
      <c r="B42">
        <v>1</v>
      </c>
      <c r="C42">
        <v>5</v>
      </c>
      <c r="D42">
        <v>20</v>
      </c>
      <c r="E42">
        <v>20</v>
      </c>
      <c r="F42">
        <v>5</v>
      </c>
      <c r="G42">
        <v>0</v>
      </c>
      <c r="I42">
        <v>20</v>
      </c>
      <c r="K42" t="s">
        <v>18</v>
      </c>
      <c r="L42" t="s">
        <v>19</v>
      </c>
      <c r="O42" t="s">
        <v>38</v>
      </c>
    </row>
    <row r="43" spans="1:18" x14ac:dyDescent="0.2">
      <c r="A43" t="s">
        <v>103</v>
      </c>
      <c r="B43">
        <v>2</v>
      </c>
      <c r="C43">
        <v>20</v>
      </c>
      <c r="D43">
        <v>5</v>
      </c>
      <c r="E43">
        <v>20</v>
      </c>
      <c r="F43">
        <v>0</v>
      </c>
      <c r="G43">
        <v>5</v>
      </c>
      <c r="I43">
        <v>20</v>
      </c>
    </row>
    <row r="44" spans="1:18" x14ac:dyDescent="0.2">
      <c r="B44">
        <v>3</v>
      </c>
      <c r="C44">
        <v>5</v>
      </c>
      <c r="D44">
        <v>15</v>
      </c>
      <c r="E44">
        <v>20</v>
      </c>
      <c r="F44">
        <v>0</v>
      </c>
      <c r="G44">
        <v>0</v>
      </c>
      <c r="I44">
        <v>30</v>
      </c>
    </row>
    <row r="45" spans="1:18" x14ac:dyDescent="0.2">
      <c r="A45" s="1"/>
      <c r="B45" s="1"/>
      <c r="C45" s="1">
        <f>AVERAGE(C42:C44)</f>
        <v>10</v>
      </c>
      <c r="D45" s="1">
        <f t="shared" ref="D45:G45" si="10">AVERAGE(D42:D44)</f>
        <v>13.333333333333334</v>
      </c>
      <c r="E45" s="1">
        <f t="shared" si="10"/>
        <v>20</v>
      </c>
      <c r="F45" s="1">
        <f t="shared" si="10"/>
        <v>1.6666666666666667</v>
      </c>
      <c r="G45" s="1">
        <f t="shared" si="10"/>
        <v>1.6666666666666667</v>
      </c>
      <c r="H45" s="1">
        <v>0</v>
      </c>
      <c r="I45" s="1">
        <f>AVERAGE(I42:I44)</f>
        <v>23.333333333333332</v>
      </c>
      <c r="J45" s="1">
        <v>0</v>
      </c>
      <c r="K45" s="1"/>
      <c r="L45" s="1"/>
      <c r="M45" s="1"/>
      <c r="N45" s="1"/>
      <c r="O45" s="1"/>
      <c r="P45" s="1"/>
      <c r="Q45" s="1"/>
      <c r="R45" s="1"/>
    </row>
    <row r="46" spans="1:18" x14ac:dyDescent="0.2">
      <c r="A46">
        <v>23</v>
      </c>
      <c r="B46">
        <v>1</v>
      </c>
      <c r="C46">
        <v>20</v>
      </c>
      <c r="D46">
        <v>5</v>
      </c>
      <c r="E46">
        <v>30</v>
      </c>
      <c r="F46">
        <v>10</v>
      </c>
      <c r="G46">
        <v>5</v>
      </c>
      <c r="K46" t="s">
        <v>18</v>
      </c>
      <c r="L46" t="s">
        <v>30</v>
      </c>
    </row>
    <row r="47" spans="1:18" x14ac:dyDescent="0.2">
      <c r="A47" t="s">
        <v>104</v>
      </c>
      <c r="B47">
        <v>2</v>
      </c>
      <c r="C47">
        <v>20</v>
      </c>
      <c r="D47">
        <v>15</v>
      </c>
      <c r="E47">
        <v>30</v>
      </c>
      <c r="F47">
        <v>5</v>
      </c>
      <c r="G47">
        <v>0</v>
      </c>
    </row>
    <row r="48" spans="1:18" x14ac:dyDescent="0.2">
      <c r="B48">
        <v>3</v>
      </c>
      <c r="C48">
        <v>20</v>
      </c>
      <c r="D48">
        <v>20</v>
      </c>
      <c r="E48">
        <v>20</v>
      </c>
      <c r="F48">
        <v>10</v>
      </c>
      <c r="G48">
        <v>0</v>
      </c>
    </row>
    <row r="49" spans="1:18" x14ac:dyDescent="0.2">
      <c r="A49" s="1"/>
      <c r="B49" s="1"/>
      <c r="C49" s="1">
        <f>AVERAGE(C46:C48)</f>
        <v>20</v>
      </c>
      <c r="D49" s="1">
        <f t="shared" ref="D49:G49" si="11">AVERAGE(D46:D48)</f>
        <v>13.333333333333334</v>
      </c>
      <c r="E49" s="1">
        <f t="shared" si="11"/>
        <v>26.666666666666668</v>
      </c>
      <c r="F49" s="1">
        <f t="shared" si="11"/>
        <v>8.3333333333333339</v>
      </c>
      <c r="G49" s="1">
        <f t="shared" si="11"/>
        <v>1.6666666666666667</v>
      </c>
      <c r="H49" s="1">
        <v>0</v>
      </c>
      <c r="I49" s="1">
        <v>0</v>
      </c>
      <c r="J49" s="1">
        <v>0</v>
      </c>
      <c r="K49" s="1"/>
      <c r="L49" s="1"/>
      <c r="M49" s="1"/>
      <c r="N49" s="1"/>
      <c r="O49" s="1"/>
      <c r="P49" s="1"/>
      <c r="Q49" s="1"/>
      <c r="R49" s="1"/>
    </row>
    <row r="50" spans="1:18" x14ac:dyDescent="0.2">
      <c r="A50">
        <v>24</v>
      </c>
      <c r="B50">
        <v>1</v>
      </c>
      <c r="C50">
        <v>0</v>
      </c>
      <c r="D50">
        <v>15</v>
      </c>
      <c r="E50">
        <v>50</v>
      </c>
      <c r="F50">
        <v>0</v>
      </c>
      <c r="G50">
        <v>5</v>
      </c>
      <c r="I50">
        <v>0</v>
      </c>
      <c r="K50" t="s">
        <v>105</v>
      </c>
      <c r="M50" t="s">
        <v>106</v>
      </c>
    </row>
    <row r="51" spans="1:18" x14ac:dyDescent="0.2">
      <c r="A51" t="s">
        <v>107</v>
      </c>
      <c r="B51">
        <v>2</v>
      </c>
      <c r="C51">
        <v>5</v>
      </c>
      <c r="D51">
        <v>10</v>
      </c>
      <c r="E51">
        <v>30</v>
      </c>
      <c r="F51">
        <v>5</v>
      </c>
      <c r="G51">
        <v>0</v>
      </c>
      <c r="I51">
        <v>20</v>
      </c>
      <c r="M51" t="s">
        <v>108</v>
      </c>
    </row>
    <row r="52" spans="1:18" x14ac:dyDescent="0.2">
      <c r="B52">
        <v>3</v>
      </c>
      <c r="C52">
        <v>5</v>
      </c>
      <c r="D52">
        <v>20</v>
      </c>
      <c r="E52">
        <v>30</v>
      </c>
      <c r="F52">
        <v>0</v>
      </c>
      <c r="G52">
        <v>5</v>
      </c>
      <c r="I52">
        <v>10</v>
      </c>
    </row>
    <row r="53" spans="1:18" x14ac:dyDescent="0.2">
      <c r="A53" s="1"/>
      <c r="B53" s="1"/>
      <c r="C53" s="1">
        <f>AVERAGE(C50:C52)</f>
        <v>3.3333333333333335</v>
      </c>
      <c r="D53" s="1">
        <f t="shared" ref="D53:I53" si="12">AVERAGE(D50:D52)</f>
        <v>15</v>
      </c>
      <c r="E53" s="1">
        <f t="shared" si="12"/>
        <v>36.666666666666664</v>
      </c>
      <c r="F53" s="1">
        <f t="shared" si="12"/>
        <v>1.6666666666666667</v>
      </c>
      <c r="G53" s="1">
        <f t="shared" si="12"/>
        <v>3.3333333333333335</v>
      </c>
      <c r="H53" s="1">
        <v>0</v>
      </c>
      <c r="I53" s="1">
        <f t="shared" si="12"/>
        <v>10</v>
      </c>
      <c r="J53" s="1">
        <v>0</v>
      </c>
      <c r="K53" s="1"/>
      <c r="L53" s="1"/>
      <c r="M53" s="1"/>
      <c r="N53" s="1"/>
      <c r="O53" s="1"/>
      <c r="P53" s="1"/>
      <c r="Q53" s="1"/>
      <c r="R53" s="1"/>
    </row>
    <row r="54" spans="1:18" x14ac:dyDescent="0.2">
      <c r="A54">
        <v>54</v>
      </c>
      <c r="B54">
        <v>1</v>
      </c>
      <c r="C54">
        <v>40</v>
      </c>
      <c r="D54">
        <v>0</v>
      </c>
      <c r="E54">
        <v>10</v>
      </c>
      <c r="F54">
        <v>0</v>
      </c>
      <c r="G54">
        <v>20</v>
      </c>
      <c r="I54">
        <v>0</v>
      </c>
      <c r="K54" t="s">
        <v>109</v>
      </c>
      <c r="L54" t="s">
        <v>41</v>
      </c>
      <c r="M54" t="s">
        <v>110</v>
      </c>
    </row>
    <row r="55" spans="1:18" x14ac:dyDescent="0.2">
      <c r="A55" t="s">
        <v>111</v>
      </c>
      <c r="B55">
        <v>2</v>
      </c>
      <c r="C55">
        <v>30</v>
      </c>
      <c r="D55">
        <v>0</v>
      </c>
      <c r="E55">
        <v>20</v>
      </c>
      <c r="F55">
        <v>0</v>
      </c>
      <c r="G55">
        <v>20</v>
      </c>
      <c r="I55">
        <v>0</v>
      </c>
    </row>
    <row r="56" spans="1:18" x14ac:dyDescent="0.2">
      <c r="B56">
        <v>3</v>
      </c>
      <c r="C56">
        <v>25</v>
      </c>
      <c r="D56">
        <v>0</v>
      </c>
      <c r="E56">
        <v>30</v>
      </c>
      <c r="F56">
        <v>0</v>
      </c>
      <c r="G56">
        <v>10</v>
      </c>
      <c r="I56">
        <v>5</v>
      </c>
      <c r="M56" t="s">
        <v>112</v>
      </c>
    </row>
    <row r="57" spans="1:18" x14ac:dyDescent="0.2">
      <c r="A57" s="1"/>
      <c r="B57" s="1"/>
      <c r="C57" s="1">
        <f>AVERAGE(C54:C56)</f>
        <v>31.666666666666668</v>
      </c>
      <c r="D57" s="1">
        <f t="shared" ref="D57:I57" si="13">AVERAGE(D54:D56)</f>
        <v>0</v>
      </c>
      <c r="E57" s="1">
        <f t="shared" si="13"/>
        <v>20</v>
      </c>
      <c r="F57" s="1">
        <f t="shared" si="13"/>
        <v>0</v>
      </c>
      <c r="G57" s="1">
        <f t="shared" si="13"/>
        <v>16.666666666666668</v>
      </c>
      <c r="H57" s="1">
        <v>0</v>
      </c>
      <c r="I57" s="1">
        <f t="shared" si="13"/>
        <v>1.6666666666666667</v>
      </c>
      <c r="J57" s="1">
        <v>0</v>
      </c>
      <c r="K57" s="1"/>
      <c r="L57" s="1"/>
      <c r="M57" s="1"/>
      <c r="N57" s="1"/>
      <c r="O57" s="1"/>
      <c r="P57" s="1"/>
      <c r="Q57" s="1"/>
      <c r="R57" s="1"/>
    </row>
    <row r="58" spans="1:18" x14ac:dyDescent="0.2">
      <c r="A58">
        <v>56</v>
      </c>
      <c r="B58">
        <v>1</v>
      </c>
      <c r="C58">
        <v>70</v>
      </c>
      <c r="D58">
        <v>0</v>
      </c>
      <c r="E58">
        <v>10</v>
      </c>
      <c r="F58">
        <v>0</v>
      </c>
      <c r="G58">
        <v>0</v>
      </c>
      <c r="K58" t="s">
        <v>113</v>
      </c>
      <c r="L58" t="s">
        <v>41</v>
      </c>
    </row>
    <row r="59" spans="1:18" x14ac:dyDescent="0.2">
      <c r="A59" t="s">
        <v>114</v>
      </c>
      <c r="B59">
        <v>2</v>
      </c>
      <c r="C59">
        <v>70</v>
      </c>
      <c r="D59">
        <v>0</v>
      </c>
      <c r="E59">
        <v>10</v>
      </c>
      <c r="F59">
        <v>0</v>
      </c>
      <c r="G59">
        <v>0</v>
      </c>
    </row>
    <row r="60" spans="1:18" x14ac:dyDescent="0.2">
      <c r="B60">
        <v>3</v>
      </c>
      <c r="C60">
        <v>60</v>
      </c>
      <c r="D60">
        <v>0</v>
      </c>
      <c r="E60">
        <v>20</v>
      </c>
      <c r="F60">
        <v>0</v>
      </c>
      <c r="G60">
        <v>0</v>
      </c>
    </row>
    <row r="61" spans="1:18" x14ac:dyDescent="0.2">
      <c r="A61" s="1"/>
      <c r="B61" s="1"/>
      <c r="C61" s="1">
        <f>AVERAGE(C58:C60)</f>
        <v>66.666666666666671</v>
      </c>
      <c r="D61" s="1">
        <f t="shared" ref="D61:G61" si="14">AVERAGE(D58:D60)</f>
        <v>0</v>
      </c>
      <c r="E61" s="1">
        <f t="shared" si="14"/>
        <v>13.333333333333334</v>
      </c>
      <c r="F61" s="1">
        <f t="shared" si="14"/>
        <v>0</v>
      </c>
      <c r="G61" s="1">
        <f t="shared" si="14"/>
        <v>0</v>
      </c>
      <c r="H61" s="1">
        <v>0</v>
      </c>
      <c r="I61" s="1">
        <v>0</v>
      </c>
      <c r="J61" s="1">
        <v>0</v>
      </c>
      <c r="K61" s="1"/>
      <c r="L61" s="1"/>
      <c r="M61" s="1"/>
      <c r="N61" s="1"/>
      <c r="O61" s="1"/>
      <c r="P61" s="1"/>
      <c r="Q61" s="1"/>
      <c r="R61" s="1"/>
    </row>
    <row r="62" spans="1:18" x14ac:dyDescent="0.2">
      <c r="A62">
        <v>57</v>
      </c>
      <c r="B62">
        <v>1</v>
      </c>
      <c r="C62">
        <v>20</v>
      </c>
      <c r="D62">
        <v>0</v>
      </c>
      <c r="E62">
        <v>50</v>
      </c>
      <c r="F62">
        <v>0</v>
      </c>
      <c r="G62">
        <v>0</v>
      </c>
      <c r="K62" t="s">
        <v>18</v>
      </c>
      <c r="L62" t="s">
        <v>24</v>
      </c>
    </row>
    <row r="63" spans="1:18" x14ac:dyDescent="0.2">
      <c r="A63" t="s">
        <v>115</v>
      </c>
      <c r="B63">
        <v>2</v>
      </c>
      <c r="C63">
        <v>10</v>
      </c>
      <c r="D63">
        <v>0</v>
      </c>
      <c r="E63">
        <v>55</v>
      </c>
      <c r="F63">
        <v>0</v>
      </c>
      <c r="G63">
        <v>5</v>
      </c>
    </row>
    <row r="64" spans="1:18" x14ac:dyDescent="0.2">
      <c r="B64">
        <v>3</v>
      </c>
      <c r="C64">
        <v>0</v>
      </c>
      <c r="D64">
        <v>0</v>
      </c>
      <c r="E64">
        <v>70</v>
      </c>
      <c r="F64">
        <v>0</v>
      </c>
      <c r="G64">
        <v>0</v>
      </c>
    </row>
    <row r="65" spans="1:18" x14ac:dyDescent="0.2">
      <c r="A65" s="1"/>
      <c r="B65" s="1"/>
      <c r="C65" s="1">
        <f>AVERAGE(C62:C64)</f>
        <v>10</v>
      </c>
      <c r="D65" s="1">
        <f t="shared" ref="D65:G65" si="15">AVERAGE(D62:D64)</f>
        <v>0</v>
      </c>
      <c r="E65" s="1">
        <f t="shared" si="15"/>
        <v>58.333333333333336</v>
      </c>
      <c r="F65" s="1">
        <f t="shared" si="15"/>
        <v>0</v>
      </c>
      <c r="G65" s="1">
        <f t="shared" si="15"/>
        <v>1.6666666666666667</v>
      </c>
      <c r="H65" s="1">
        <v>0</v>
      </c>
      <c r="I65" s="1">
        <v>0</v>
      </c>
      <c r="J65" s="1">
        <v>0</v>
      </c>
      <c r="K65" s="1"/>
      <c r="L65" s="1"/>
      <c r="M65" s="1"/>
      <c r="N65" s="1"/>
      <c r="O65" s="1"/>
      <c r="P65" s="1"/>
      <c r="Q65" s="1"/>
      <c r="R65" s="1"/>
    </row>
    <row r="66" spans="1:18" x14ac:dyDescent="0.2">
      <c r="A66">
        <v>63</v>
      </c>
      <c r="B66">
        <v>1</v>
      </c>
      <c r="C66">
        <v>0</v>
      </c>
      <c r="D66">
        <v>0</v>
      </c>
      <c r="E66">
        <v>79</v>
      </c>
      <c r="F66">
        <v>1</v>
      </c>
      <c r="G66">
        <v>0</v>
      </c>
    </row>
    <row r="67" spans="1:18" x14ac:dyDescent="0.2">
      <c r="A67" t="s">
        <v>150</v>
      </c>
      <c r="B67">
        <v>2</v>
      </c>
      <c r="C67">
        <v>0</v>
      </c>
      <c r="D67">
        <v>0</v>
      </c>
      <c r="E67">
        <v>80</v>
      </c>
      <c r="F67">
        <v>0</v>
      </c>
      <c r="G67">
        <v>0</v>
      </c>
    </row>
    <row r="68" spans="1:18" x14ac:dyDescent="0.2">
      <c r="B68">
        <v>3</v>
      </c>
      <c r="C68">
        <v>0</v>
      </c>
      <c r="D68">
        <v>0</v>
      </c>
      <c r="E68">
        <v>78</v>
      </c>
      <c r="F68">
        <v>2</v>
      </c>
      <c r="G68">
        <v>0</v>
      </c>
    </row>
    <row r="69" spans="1:18" s="1" customFormat="1" x14ac:dyDescent="0.2">
      <c r="C69" s="1">
        <f>AVERAGE(C66:C68)</f>
        <v>0</v>
      </c>
      <c r="D69" s="1">
        <f t="shared" ref="D69:F69" si="16">AVERAGE(D66:D68)</f>
        <v>0</v>
      </c>
      <c r="E69" s="1">
        <f t="shared" si="16"/>
        <v>79</v>
      </c>
      <c r="F69" s="1">
        <f t="shared" si="16"/>
        <v>1</v>
      </c>
      <c r="G69" s="1">
        <f>AVERAGE(G66:G68)</f>
        <v>0</v>
      </c>
      <c r="H69" s="1">
        <v>0</v>
      </c>
      <c r="I69" s="1">
        <v>0</v>
      </c>
      <c r="J69" s="1">
        <v>0</v>
      </c>
    </row>
    <row r="70" spans="1:18" x14ac:dyDescent="0.2">
      <c r="A70">
        <v>64</v>
      </c>
      <c r="B70">
        <v>1</v>
      </c>
      <c r="C70">
        <v>30</v>
      </c>
      <c r="D70">
        <v>10</v>
      </c>
      <c r="E70">
        <v>20</v>
      </c>
      <c r="F70">
        <v>5</v>
      </c>
      <c r="I70">
        <v>15</v>
      </c>
    </row>
    <row r="71" spans="1:18" x14ac:dyDescent="0.2">
      <c r="A71" t="s">
        <v>155</v>
      </c>
      <c r="B71">
        <v>2</v>
      </c>
      <c r="C71">
        <v>40</v>
      </c>
      <c r="D71">
        <v>10</v>
      </c>
      <c r="E71">
        <v>15</v>
      </c>
      <c r="F71">
        <v>4</v>
      </c>
      <c r="G71">
        <v>1</v>
      </c>
      <c r="I71">
        <v>10</v>
      </c>
    </row>
    <row r="72" spans="1:18" x14ac:dyDescent="0.2">
      <c r="B72">
        <v>3</v>
      </c>
      <c r="C72">
        <v>35</v>
      </c>
      <c r="D72">
        <v>10</v>
      </c>
      <c r="E72">
        <v>20</v>
      </c>
      <c r="F72">
        <v>5</v>
      </c>
      <c r="G72">
        <v>0</v>
      </c>
      <c r="I72">
        <v>10</v>
      </c>
    </row>
    <row r="73" spans="1:18" s="1" customFormat="1" x14ac:dyDescent="0.2">
      <c r="C73" s="1">
        <f>AVERAGE(C70:C72)</f>
        <v>35</v>
      </c>
      <c r="D73" s="1">
        <f t="shared" ref="D73:F73" si="17">AVERAGE(D70:D72)</f>
        <v>10</v>
      </c>
      <c r="E73" s="1">
        <f t="shared" si="17"/>
        <v>18.333333333333332</v>
      </c>
      <c r="F73" s="1">
        <f t="shared" si="17"/>
        <v>4.666666666666667</v>
      </c>
      <c r="G73" s="1">
        <f>AVERAGE(G70:G72)</f>
        <v>0.5</v>
      </c>
      <c r="H73" s="1">
        <v>0</v>
      </c>
      <c r="I73" s="1">
        <f>AVERAGE(I70:I72)</f>
        <v>11.666666666666666</v>
      </c>
      <c r="J73" s="1">
        <v>0</v>
      </c>
    </row>
    <row r="74" spans="1:18" x14ac:dyDescent="0.2">
      <c r="A74">
        <v>3</v>
      </c>
      <c r="B74">
        <v>1</v>
      </c>
      <c r="C74">
        <v>60</v>
      </c>
      <c r="D74">
        <v>5</v>
      </c>
      <c r="E74">
        <v>15</v>
      </c>
      <c r="F74">
        <v>0</v>
      </c>
      <c r="G74">
        <v>0</v>
      </c>
      <c r="K74" t="s">
        <v>22</v>
      </c>
      <c r="L74" t="s">
        <v>24</v>
      </c>
      <c r="M74" t="s">
        <v>116</v>
      </c>
    </row>
    <row r="75" spans="1:18" x14ac:dyDescent="0.2">
      <c r="A75" t="s">
        <v>117</v>
      </c>
      <c r="B75">
        <v>2</v>
      </c>
      <c r="C75">
        <v>65</v>
      </c>
      <c r="D75">
        <v>0</v>
      </c>
      <c r="E75">
        <v>15</v>
      </c>
      <c r="F75">
        <v>0</v>
      </c>
      <c r="G75">
        <v>0</v>
      </c>
    </row>
    <row r="76" spans="1:18" x14ac:dyDescent="0.2">
      <c r="B76">
        <v>3</v>
      </c>
      <c r="C76">
        <v>60</v>
      </c>
      <c r="D76">
        <v>5</v>
      </c>
      <c r="E76">
        <v>15</v>
      </c>
      <c r="F76">
        <v>0</v>
      </c>
      <c r="G76">
        <v>0</v>
      </c>
    </row>
    <row r="77" spans="1:18" x14ac:dyDescent="0.2">
      <c r="A77" s="1"/>
      <c r="B77" s="1"/>
      <c r="C77" s="1">
        <f>AVERAGE(C74:C76)</f>
        <v>61.666666666666664</v>
      </c>
      <c r="D77" s="1">
        <f t="shared" ref="D77:G77" si="18">AVERAGE(D74:D76)</f>
        <v>3.3333333333333335</v>
      </c>
      <c r="E77" s="1">
        <f t="shared" si="18"/>
        <v>15</v>
      </c>
      <c r="F77" s="1">
        <f t="shared" si="18"/>
        <v>0</v>
      </c>
      <c r="G77" s="1">
        <f t="shared" si="18"/>
        <v>0</v>
      </c>
      <c r="H77" s="1">
        <v>0</v>
      </c>
      <c r="I77" s="1">
        <v>0</v>
      </c>
      <c r="J77" s="1">
        <v>0</v>
      </c>
      <c r="K77" s="1"/>
      <c r="L77" s="1"/>
      <c r="M77" s="1"/>
    </row>
    <row r="78" spans="1:18" x14ac:dyDescent="0.2">
      <c r="A78">
        <v>4</v>
      </c>
      <c r="B78">
        <v>1</v>
      </c>
      <c r="C78">
        <v>50</v>
      </c>
      <c r="D78">
        <v>0</v>
      </c>
      <c r="E78">
        <v>30</v>
      </c>
      <c r="F78">
        <v>0</v>
      </c>
      <c r="G78">
        <v>0</v>
      </c>
      <c r="K78" t="s">
        <v>18</v>
      </c>
      <c r="L78" t="s">
        <v>19</v>
      </c>
      <c r="M78" t="s">
        <v>118</v>
      </c>
    </row>
    <row r="79" spans="1:18" x14ac:dyDescent="0.2">
      <c r="A79" t="s">
        <v>119</v>
      </c>
      <c r="B79">
        <v>2</v>
      </c>
      <c r="C79">
        <v>50</v>
      </c>
      <c r="D79">
        <v>0</v>
      </c>
      <c r="E79">
        <v>25</v>
      </c>
      <c r="F79">
        <v>5</v>
      </c>
      <c r="G79">
        <v>0</v>
      </c>
    </row>
    <row r="80" spans="1:18" x14ac:dyDescent="0.2">
      <c r="B80">
        <v>3</v>
      </c>
      <c r="C80">
        <v>50</v>
      </c>
      <c r="D80">
        <v>0</v>
      </c>
      <c r="E80">
        <v>30</v>
      </c>
      <c r="F80">
        <v>0</v>
      </c>
      <c r="G80">
        <v>0</v>
      </c>
    </row>
    <row r="81" spans="1:13" x14ac:dyDescent="0.2">
      <c r="A81" s="1"/>
      <c r="B81" s="1"/>
      <c r="C81" s="1">
        <f>AVERAGE(C78:C80)</f>
        <v>50</v>
      </c>
      <c r="D81" s="1">
        <f t="shared" ref="D81:G81" si="19">AVERAGE(D78:D80)</f>
        <v>0</v>
      </c>
      <c r="E81" s="1">
        <f t="shared" si="19"/>
        <v>28.333333333333332</v>
      </c>
      <c r="F81" s="1">
        <f t="shared" si="19"/>
        <v>1.6666666666666667</v>
      </c>
      <c r="G81" s="1">
        <f t="shared" si="19"/>
        <v>0</v>
      </c>
      <c r="H81" s="1">
        <v>0</v>
      </c>
      <c r="I81" s="1">
        <v>0</v>
      </c>
      <c r="J81" s="1">
        <v>0</v>
      </c>
      <c r="K81" s="1"/>
      <c r="L81" s="1"/>
      <c r="M81" s="1"/>
    </row>
    <row r="82" spans="1:13" x14ac:dyDescent="0.2">
      <c r="A82">
        <v>10</v>
      </c>
      <c r="B82">
        <v>1</v>
      </c>
      <c r="C82">
        <v>50</v>
      </c>
      <c r="D82">
        <v>0</v>
      </c>
      <c r="E82">
        <v>20</v>
      </c>
      <c r="F82">
        <v>0</v>
      </c>
      <c r="G82">
        <v>0</v>
      </c>
      <c r="K82" t="s">
        <v>120</v>
      </c>
      <c r="L82" t="s">
        <v>41</v>
      </c>
    </row>
    <row r="83" spans="1:13" x14ac:dyDescent="0.2">
      <c r="A83" t="s">
        <v>119</v>
      </c>
      <c r="B83">
        <v>2</v>
      </c>
      <c r="C83">
        <v>50</v>
      </c>
      <c r="D83">
        <v>0</v>
      </c>
      <c r="E83">
        <v>20</v>
      </c>
      <c r="F83">
        <v>0</v>
      </c>
      <c r="G83">
        <v>0</v>
      </c>
    </row>
    <row r="84" spans="1:13" x14ac:dyDescent="0.2">
      <c r="B84">
        <v>3</v>
      </c>
      <c r="C84">
        <v>60</v>
      </c>
      <c r="D84">
        <v>0</v>
      </c>
      <c r="E84">
        <v>10</v>
      </c>
      <c r="F84">
        <v>0</v>
      </c>
      <c r="G84">
        <v>0</v>
      </c>
    </row>
    <row r="85" spans="1:13" x14ac:dyDescent="0.2">
      <c r="A85" s="1"/>
      <c r="B85" s="1"/>
      <c r="C85" s="1">
        <f>AVERAGE(C82:C84)</f>
        <v>53.333333333333336</v>
      </c>
      <c r="D85" s="1">
        <f t="shared" ref="D85:G85" si="20">AVERAGE(D82:D84)</f>
        <v>0</v>
      </c>
      <c r="E85" s="1">
        <f t="shared" si="20"/>
        <v>16.666666666666668</v>
      </c>
      <c r="F85" s="1">
        <f t="shared" si="20"/>
        <v>0</v>
      </c>
      <c r="G85" s="1">
        <f t="shared" si="20"/>
        <v>0</v>
      </c>
      <c r="H85" s="1">
        <v>0</v>
      </c>
      <c r="I85" s="1">
        <v>0</v>
      </c>
      <c r="J85" s="1">
        <v>0</v>
      </c>
      <c r="K85" s="1"/>
      <c r="L85" s="1"/>
      <c r="M85" s="1"/>
    </row>
    <row r="86" spans="1:13" x14ac:dyDescent="0.2">
      <c r="A86">
        <v>13</v>
      </c>
      <c r="B86">
        <v>1</v>
      </c>
      <c r="C86">
        <v>25</v>
      </c>
      <c r="D86">
        <v>5</v>
      </c>
      <c r="E86">
        <v>20</v>
      </c>
      <c r="F86">
        <v>0</v>
      </c>
      <c r="G86">
        <v>0</v>
      </c>
      <c r="H86">
        <v>20</v>
      </c>
      <c r="K86" t="s">
        <v>31</v>
      </c>
      <c r="L86" t="s">
        <v>27</v>
      </c>
      <c r="M86" t="s">
        <v>121</v>
      </c>
    </row>
    <row r="87" spans="1:13" x14ac:dyDescent="0.2">
      <c r="A87" t="s">
        <v>122</v>
      </c>
      <c r="B87">
        <v>2</v>
      </c>
      <c r="C87">
        <v>55</v>
      </c>
      <c r="D87">
        <v>5</v>
      </c>
      <c r="E87">
        <v>10</v>
      </c>
      <c r="F87">
        <v>0</v>
      </c>
      <c r="G87">
        <v>0</v>
      </c>
      <c r="H87">
        <v>0</v>
      </c>
    </row>
    <row r="88" spans="1:13" x14ac:dyDescent="0.2">
      <c r="B88">
        <v>3</v>
      </c>
      <c r="C88">
        <v>40</v>
      </c>
      <c r="D88">
        <v>10</v>
      </c>
      <c r="E88">
        <v>10</v>
      </c>
      <c r="F88">
        <v>0</v>
      </c>
      <c r="G88">
        <v>5</v>
      </c>
      <c r="H88">
        <v>5</v>
      </c>
    </row>
    <row r="89" spans="1:13" x14ac:dyDescent="0.2">
      <c r="A89" s="1"/>
      <c r="B89" s="1"/>
      <c r="C89" s="1">
        <f>AVERAGE(C86:C88)</f>
        <v>40</v>
      </c>
      <c r="D89" s="1">
        <f t="shared" ref="D89:G89" si="21">AVERAGE(D86:D88)</f>
        <v>6.666666666666667</v>
      </c>
      <c r="E89" s="1">
        <f t="shared" si="21"/>
        <v>13.333333333333334</v>
      </c>
      <c r="F89" s="1">
        <f t="shared" si="21"/>
        <v>0</v>
      </c>
      <c r="G89" s="1">
        <f t="shared" si="21"/>
        <v>1.6666666666666667</v>
      </c>
      <c r="H89" s="1">
        <f>AVERAGE(H86:H88)</f>
        <v>8.3333333333333339</v>
      </c>
      <c r="I89" s="1">
        <v>0</v>
      </c>
      <c r="J89" s="1">
        <v>0</v>
      </c>
      <c r="K89" s="1"/>
      <c r="L89" s="1"/>
      <c r="M89" s="1"/>
    </row>
    <row r="90" spans="1:13" x14ac:dyDescent="0.2">
      <c r="A90">
        <v>45</v>
      </c>
      <c r="B90">
        <v>1</v>
      </c>
      <c r="C90">
        <v>40</v>
      </c>
      <c r="D90">
        <v>0</v>
      </c>
      <c r="E90">
        <v>20</v>
      </c>
      <c r="F90">
        <v>5</v>
      </c>
      <c r="G90">
        <v>5</v>
      </c>
      <c r="K90" t="s">
        <v>22</v>
      </c>
      <c r="L90" t="s">
        <v>41</v>
      </c>
      <c r="M90" t="s">
        <v>123</v>
      </c>
    </row>
    <row r="91" spans="1:13" x14ac:dyDescent="0.2">
      <c r="A91" t="s">
        <v>124</v>
      </c>
      <c r="B91">
        <v>2</v>
      </c>
      <c r="C91">
        <v>30</v>
      </c>
      <c r="D91">
        <v>0</v>
      </c>
      <c r="E91">
        <v>30</v>
      </c>
      <c r="F91">
        <v>5</v>
      </c>
      <c r="G91">
        <v>5</v>
      </c>
      <c r="M91" t="s">
        <v>125</v>
      </c>
    </row>
    <row r="92" spans="1:13" x14ac:dyDescent="0.2">
      <c r="B92">
        <v>3</v>
      </c>
      <c r="C92">
        <v>35</v>
      </c>
      <c r="D92">
        <v>0</v>
      </c>
      <c r="E92">
        <v>25</v>
      </c>
      <c r="F92">
        <v>5</v>
      </c>
      <c r="G92">
        <v>5</v>
      </c>
      <c r="M92" t="s">
        <v>126</v>
      </c>
    </row>
    <row r="93" spans="1:13" x14ac:dyDescent="0.2">
      <c r="A93" s="1"/>
      <c r="B93" s="1"/>
      <c r="C93" s="1">
        <f>AVERAGE(C90:C92)</f>
        <v>35</v>
      </c>
      <c r="D93" s="1">
        <f t="shared" ref="D93:G93" si="22">AVERAGE(D90:D92)</f>
        <v>0</v>
      </c>
      <c r="E93" s="1">
        <f t="shared" si="22"/>
        <v>25</v>
      </c>
      <c r="F93" s="1">
        <f t="shared" si="22"/>
        <v>5</v>
      </c>
      <c r="G93" s="1">
        <f t="shared" si="22"/>
        <v>5</v>
      </c>
      <c r="H93" s="1">
        <v>0</v>
      </c>
      <c r="I93" s="1">
        <v>0</v>
      </c>
      <c r="J93" s="1">
        <v>0</v>
      </c>
      <c r="K93" s="1"/>
      <c r="L93" s="1"/>
      <c r="M93" s="1"/>
    </row>
    <row r="94" spans="1:13" x14ac:dyDescent="0.2">
      <c r="A94">
        <v>46</v>
      </c>
      <c r="B94">
        <v>1</v>
      </c>
      <c r="C94">
        <v>45</v>
      </c>
      <c r="D94">
        <v>0</v>
      </c>
      <c r="E94">
        <v>30</v>
      </c>
      <c r="F94">
        <v>5</v>
      </c>
      <c r="G94">
        <v>0</v>
      </c>
      <c r="K94" t="s">
        <v>97</v>
      </c>
      <c r="L94" t="s">
        <v>127</v>
      </c>
    </row>
    <row r="95" spans="1:13" x14ac:dyDescent="0.2">
      <c r="A95" t="s">
        <v>128</v>
      </c>
      <c r="B95">
        <v>2</v>
      </c>
      <c r="C95">
        <v>60</v>
      </c>
      <c r="D95">
        <v>0</v>
      </c>
      <c r="E95">
        <v>20</v>
      </c>
      <c r="F95">
        <v>0</v>
      </c>
      <c r="G95">
        <v>0</v>
      </c>
    </row>
    <row r="96" spans="1:13" x14ac:dyDescent="0.2">
      <c r="B96">
        <v>3</v>
      </c>
      <c r="C96">
        <v>40</v>
      </c>
      <c r="D96">
        <v>0</v>
      </c>
      <c r="E96">
        <v>40</v>
      </c>
      <c r="F96">
        <v>0</v>
      </c>
      <c r="G96">
        <v>0</v>
      </c>
    </row>
    <row r="97" spans="1:13" x14ac:dyDescent="0.2">
      <c r="A97" s="1"/>
      <c r="B97" s="1"/>
      <c r="C97" s="1">
        <f>AVERAGE(C94:C96)</f>
        <v>48.333333333333336</v>
      </c>
      <c r="D97" s="1">
        <f t="shared" ref="D97:G97" si="23">AVERAGE(D94:D96)</f>
        <v>0</v>
      </c>
      <c r="E97" s="1">
        <f t="shared" si="23"/>
        <v>30</v>
      </c>
      <c r="F97" s="1">
        <f t="shared" si="23"/>
        <v>1.6666666666666667</v>
      </c>
      <c r="G97" s="1">
        <f t="shared" si="23"/>
        <v>0</v>
      </c>
      <c r="H97" s="1">
        <v>0</v>
      </c>
      <c r="I97" s="1">
        <v>0</v>
      </c>
      <c r="J97" s="1">
        <v>0</v>
      </c>
      <c r="K97" s="1"/>
      <c r="L97" s="1"/>
      <c r="M97" s="1"/>
    </row>
    <row r="98" spans="1:13" x14ac:dyDescent="0.2">
      <c r="A98">
        <v>47</v>
      </c>
      <c r="B98">
        <v>1</v>
      </c>
      <c r="C98">
        <v>35</v>
      </c>
      <c r="D98">
        <v>0</v>
      </c>
      <c r="E98">
        <v>20</v>
      </c>
      <c r="F98">
        <v>5</v>
      </c>
      <c r="G98">
        <v>10</v>
      </c>
      <c r="K98" t="s">
        <v>129</v>
      </c>
      <c r="L98" t="s">
        <v>41</v>
      </c>
      <c r="M98" t="s">
        <v>130</v>
      </c>
    </row>
    <row r="99" spans="1:13" x14ac:dyDescent="0.2">
      <c r="A99" t="s">
        <v>131</v>
      </c>
      <c r="B99">
        <v>2</v>
      </c>
      <c r="C99">
        <v>50</v>
      </c>
      <c r="D99">
        <v>0</v>
      </c>
      <c r="E99">
        <v>15</v>
      </c>
      <c r="F99">
        <v>5</v>
      </c>
      <c r="G99">
        <v>10</v>
      </c>
      <c r="M99" t="s">
        <v>125</v>
      </c>
    </row>
    <row r="100" spans="1:13" x14ac:dyDescent="0.2">
      <c r="B100">
        <v>3</v>
      </c>
      <c r="C100">
        <v>45</v>
      </c>
      <c r="D100">
        <v>0</v>
      </c>
      <c r="E100">
        <v>15</v>
      </c>
      <c r="F100">
        <v>0</v>
      </c>
      <c r="G100">
        <v>10</v>
      </c>
    </row>
    <row r="101" spans="1:13" x14ac:dyDescent="0.2">
      <c r="A101" s="1"/>
      <c r="B101" s="1"/>
      <c r="C101" s="1">
        <f>AVERAGE(C98:C100)</f>
        <v>43.333333333333336</v>
      </c>
      <c r="D101" s="1">
        <f t="shared" ref="D101:G101" si="24">AVERAGE(D98:D100)</f>
        <v>0</v>
      </c>
      <c r="E101" s="1">
        <f t="shared" si="24"/>
        <v>16.666666666666668</v>
      </c>
      <c r="F101" s="1">
        <f t="shared" si="24"/>
        <v>3.3333333333333335</v>
      </c>
      <c r="G101" s="1">
        <f t="shared" si="24"/>
        <v>10</v>
      </c>
      <c r="H101" s="1">
        <v>0</v>
      </c>
      <c r="I101" s="1">
        <v>0</v>
      </c>
      <c r="J101" s="1">
        <v>0</v>
      </c>
      <c r="K101" s="1"/>
      <c r="L101" s="1"/>
      <c r="M101" s="1"/>
    </row>
    <row r="102" spans="1:13" x14ac:dyDescent="0.2">
      <c r="A102">
        <v>48</v>
      </c>
      <c r="B102">
        <v>1</v>
      </c>
      <c r="C102">
        <v>40</v>
      </c>
      <c r="D102">
        <v>0</v>
      </c>
      <c r="E102">
        <v>25</v>
      </c>
      <c r="F102">
        <v>0</v>
      </c>
      <c r="G102">
        <v>5</v>
      </c>
      <c r="K102" t="s">
        <v>132</v>
      </c>
      <c r="L102" t="s">
        <v>133</v>
      </c>
      <c r="M102" t="s">
        <v>134</v>
      </c>
    </row>
    <row r="103" spans="1:13" x14ac:dyDescent="0.2">
      <c r="A103" t="s">
        <v>135</v>
      </c>
      <c r="B103">
        <v>2</v>
      </c>
      <c r="C103">
        <v>35</v>
      </c>
      <c r="D103">
        <v>0</v>
      </c>
      <c r="E103">
        <v>20</v>
      </c>
      <c r="F103">
        <v>5</v>
      </c>
      <c r="G103">
        <v>0</v>
      </c>
    </row>
    <row r="104" spans="1:13" x14ac:dyDescent="0.2">
      <c r="B104">
        <v>3</v>
      </c>
      <c r="C104">
        <v>35</v>
      </c>
      <c r="D104">
        <v>0</v>
      </c>
      <c r="E104">
        <v>30</v>
      </c>
      <c r="F104">
        <v>0</v>
      </c>
      <c r="G104">
        <v>5</v>
      </c>
    </row>
    <row r="105" spans="1:13" x14ac:dyDescent="0.2">
      <c r="A105" s="1"/>
      <c r="B105" s="1"/>
      <c r="C105" s="1">
        <f>AVERAGE(C102:C104)</f>
        <v>36.666666666666664</v>
      </c>
      <c r="D105" s="1">
        <f t="shared" ref="D105:G105" si="25">AVERAGE(D102:D104)</f>
        <v>0</v>
      </c>
      <c r="E105" s="1">
        <f t="shared" si="25"/>
        <v>25</v>
      </c>
      <c r="F105" s="1">
        <f t="shared" si="25"/>
        <v>1.6666666666666667</v>
      </c>
      <c r="G105" s="1">
        <f t="shared" si="25"/>
        <v>3.3333333333333335</v>
      </c>
      <c r="H105" s="1">
        <v>0</v>
      </c>
      <c r="I105" s="1">
        <v>0</v>
      </c>
      <c r="J105" s="1">
        <v>0</v>
      </c>
      <c r="K105" s="1"/>
      <c r="L105" s="1"/>
      <c r="M105" s="1"/>
    </row>
    <row r="106" spans="1:13" x14ac:dyDescent="0.2">
      <c r="A106">
        <v>49</v>
      </c>
      <c r="B106">
        <v>1</v>
      </c>
      <c r="C106">
        <v>35</v>
      </c>
      <c r="D106">
        <v>0</v>
      </c>
      <c r="E106">
        <v>20</v>
      </c>
      <c r="F106">
        <v>5</v>
      </c>
      <c r="G106">
        <v>10</v>
      </c>
      <c r="K106" t="s">
        <v>97</v>
      </c>
      <c r="L106" t="s">
        <v>41</v>
      </c>
      <c r="M106" t="s">
        <v>136</v>
      </c>
    </row>
    <row r="107" spans="1:13" x14ac:dyDescent="0.2">
      <c r="A107" t="s">
        <v>137</v>
      </c>
      <c r="B107">
        <v>2</v>
      </c>
      <c r="C107">
        <v>50</v>
      </c>
      <c r="D107">
        <v>0</v>
      </c>
      <c r="E107">
        <v>15</v>
      </c>
      <c r="F107">
        <v>5</v>
      </c>
      <c r="G107">
        <v>0</v>
      </c>
    </row>
    <row r="108" spans="1:13" x14ac:dyDescent="0.2">
      <c r="B108">
        <v>3</v>
      </c>
      <c r="C108">
        <v>50</v>
      </c>
      <c r="D108">
        <v>0</v>
      </c>
      <c r="E108">
        <v>10</v>
      </c>
      <c r="F108">
        <v>0</v>
      </c>
      <c r="G108">
        <v>10</v>
      </c>
    </row>
    <row r="109" spans="1:13" x14ac:dyDescent="0.2">
      <c r="A109" s="1"/>
      <c r="B109" s="1"/>
      <c r="C109" s="1">
        <f>AVERAGE(C106:C108)</f>
        <v>45</v>
      </c>
      <c r="D109" s="1">
        <f t="shared" ref="D109:G109" si="26">AVERAGE(D106:D108)</f>
        <v>0</v>
      </c>
      <c r="E109" s="1">
        <f t="shared" si="26"/>
        <v>15</v>
      </c>
      <c r="F109" s="1">
        <f t="shared" si="26"/>
        <v>3.3333333333333335</v>
      </c>
      <c r="G109" s="1">
        <f t="shared" si="26"/>
        <v>6.666666666666667</v>
      </c>
      <c r="H109" s="1">
        <v>0</v>
      </c>
      <c r="I109" s="1">
        <v>0</v>
      </c>
      <c r="J109" s="1">
        <v>0</v>
      </c>
      <c r="K109" s="1"/>
      <c r="L109" s="1"/>
      <c r="M109" s="1"/>
    </row>
    <row r="110" spans="1:13" x14ac:dyDescent="0.2">
      <c r="A110">
        <v>50</v>
      </c>
      <c r="B110">
        <v>1</v>
      </c>
      <c r="C110">
        <v>50</v>
      </c>
      <c r="D110">
        <v>0</v>
      </c>
      <c r="E110">
        <v>18</v>
      </c>
      <c r="F110">
        <v>0</v>
      </c>
      <c r="G110">
        <v>2</v>
      </c>
      <c r="K110" t="s">
        <v>13</v>
      </c>
      <c r="L110" t="s">
        <v>41</v>
      </c>
      <c r="M110" t="s">
        <v>138</v>
      </c>
    </row>
    <row r="111" spans="1:13" x14ac:dyDescent="0.2">
      <c r="A111" t="s">
        <v>139</v>
      </c>
      <c r="B111">
        <v>2</v>
      </c>
      <c r="C111">
        <v>50</v>
      </c>
      <c r="D111">
        <v>0</v>
      </c>
      <c r="E111">
        <v>15</v>
      </c>
      <c r="F111">
        <v>5</v>
      </c>
      <c r="G111">
        <v>0</v>
      </c>
    </row>
    <row r="112" spans="1:13" x14ac:dyDescent="0.2">
      <c r="B112">
        <v>3</v>
      </c>
      <c r="C112">
        <v>50</v>
      </c>
      <c r="D112">
        <v>0</v>
      </c>
      <c r="E112">
        <v>15</v>
      </c>
      <c r="F112">
        <v>5</v>
      </c>
      <c r="G112">
        <v>0</v>
      </c>
    </row>
    <row r="113" spans="1:13" x14ac:dyDescent="0.2">
      <c r="A113" s="1"/>
      <c r="B113" s="1"/>
      <c r="C113" s="1">
        <f>AVERAGE(C110:C112)</f>
        <v>50</v>
      </c>
      <c r="D113" s="1">
        <f t="shared" ref="D113:G113" si="27">AVERAGE(D110:D112)</f>
        <v>0</v>
      </c>
      <c r="E113" s="1">
        <f t="shared" si="27"/>
        <v>16</v>
      </c>
      <c r="F113" s="1">
        <f t="shared" si="27"/>
        <v>3.3333333333333335</v>
      </c>
      <c r="G113" s="1">
        <f t="shared" si="27"/>
        <v>0.66666666666666663</v>
      </c>
      <c r="H113" s="1">
        <v>0</v>
      </c>
      <c r="I113" s="1">
        <v>0</v>
      </c>
      <c r="J113" s="1">
        <v>0</v>
      </c>
      <c r="K113" s="1"/>
      <c r="L113" s="1"/>
      <c r="M113" s="1"/>
    </row>
    <row r="114" spans="1:13" x14ac:dyDescent="0.2">
      <c r="C114">
        <f>AVERAGE(C5,C9,C13,C17,C21,C25,C29,C33,C37,C41,C45,C49,C53,C57,C61,C65,C69,C73,C77,C81,C85,C89,C93,C97,C101,C109,C113)</f>
        <v>30.740740740740744</v>
      </c>
      <c r="D114">
        <f t="shared" ref="D114:J114" si="28">AVERAGE(D5,D9,D13,D17,D21,D25,D29,D33,D37,D41,D45,D49,D53,D57,D61,D65,D69,D73,D77,D81,D85,D89,D93,D97,D101,D109,D113)</f>
        <v>7.1604938271604954</v>
      </c>
      <c r="E114">
        <f t="shared" si="28"/>
        <v>22.098765432098762</v>
      </c>
      <c r="F114">
        <f t="shared" si="28"/>
        <v>1.9691358024691359</v>
      </c>
      <c r="G114">
        <f t="shared" si="28"/>
        <v>5.9197530864197514</v>
      </c>
      <c r="H114">
        <f t="shared" si="28"/>
        <v>0.30864197530864201</v>
      </c>
      <c r="I114">
        <f t="shared" si="28"/>
        <v>4.382716049382716</v>
      </c>
      <c r="J114">
        <f t="shared" si="28"/>
        <v>0.55555555555555558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pane ySplit="1" topLeftCell="A30" activePane="bottomLeft" state="frozen"/>
      <selection pane="bottomLeft" activeCell="A2" sqref="A2:M41"/>
    </sheetView>
  </sheetViews>
  <sheetFormatPr baseColWidth="10" defaultRowHeight="16" x14ac:dyDescent="0.2"/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7" x14ac:dyDescent="0.2">
      <c r="A2">
        <v>3</v>
      </c>
      <c r="B2">
        <v>1</v>
      </c>
      <c r="C2">
        <v>60</v>
      </c>
      <c r="D2">
        <v>5</v>
      </c>
      <c r="E2">
        <v>15</v>
      </c>
      <c r="F2">
        <v>0</v>
      </c>
      <c r="G2">
        <v>0</v>
      </c>
      <c r="K2" t="s">
        <v>22</v>
      </c>
      <c r="L2" t="s">
        <v>24</v>
      </c>
      <c r="M2" t="s">
        <v>116</v>
      </c>
    </row>
    <row r="3" spans="1:17" x14ac:dyDescent="0.2">
      <c r="A3" t="s">
        <v>117</v>
      </c>
      <c r="B3">
        <v>2</v>
      </c>
      <c r="C3">
        <v>65</v>
      </c>
      <c r="D3">
        <v>0</v>
      </c>
      <c r="E3">
        <v>15</v>
      </c>
      <c r="F3">
        <v>0</v>
      </c>
      <c r="G3">
        <v>0</v>
      </c>
    </row>
    <row r="4" spans="1:17" x14ac:dyDescent="0.2">
      <c r="B4">
        <v>3</v>
      </c>
      <c r="C4">
        <v>60</v>
      </c>
      <c r="D4">
        <v>5</v>
      </c>
      <c r="E4">
        <v>15</v>
      </c>
      <c r="F4">
        <v>0</v>
      </c>
      <c r="G4">
        <v>0</v>
      </c>
    </row>
    <row r="5" spans="1:17" x14ac:dyDescent="0.2">
      <c r="A5" s="1"/>
      <c r="B5" s="1"/>
      <c r="C5" s="1">
        <f>AVERAGE(C2:C4)</f>
        <v>61.666666666666664</v>
      </c>
      <c r="D5" s="1">
        <f t="shared" ref="D5:G5" si="0">AVERAGE(D2:D4)</f>
        <v>3.3333333333333335</v>
      </c>
      <c r="E5" s="1">
        <f t="shared" si="0"/>
        <v>15</v>
      </c>
      <c r="F5" s="1">
        <f t="shared" si="0"/>
        <v>0</v>
      </c>
      <c r="G5" s="1">
        <f t="shared" si="0"/>
        <v>0</v>
      </c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2">
      <c r="A6">
        <v>4</v>
      </c>
      <c r="B6">
        <v>1</v>
      </c>
      <c r="C6">
        <v>50</v>
      </c>
      <c r="D6">
        <v>0</v>
      </c>
      <c r="E6">
        <v>30</v>
      </c>
      <c r="F6">
        <v>0</v>
      </c>
      <c r="G6">
        <v>0</v>
      </c>
      <c r="K6" t="s">
        <v>18</v>
      </c>
      <c r="L6" t="s">
        <v>19</v>
      </c>
      <c r="M6" t="s">
        <v>118</v>
      </c>
    </row>
    <row r="7" spans="1:17" x14ac:dyDescent="0.2">
      <c r="A7" t="s">
        <v>119</v>
      </c>
      <c r="B7">
        <v>2</v>
      </c>
      <c r="C7">
        <v>50</v>
      </c>
      <c r="D7">
        <v>0</v>
      </c>
      <c r="E7">
        <v>25</v>
      </c>
      <c r="F7">
        <v>5</v>
      </c>
      <c r="G7">
        <v>0</v>
      </c>
    </row>
    <row r="8" spans="1:17" x14ac:dyDescent="0.2">
      <c r="B8">
        <v>3</v>
      </c>
      <c r="C8">
        <v>50</v>
      </c>
      <c r="D8">
        <v>0</v>
      </c>
      <c r="E8">
        <v>30</v>
      </c>
      <c r="F8">
        <v>0</v>
      </c>
      <c r="G8">
        <v>0</v>
      </c>
    </row>
    <row r="9" spans="1:17" x14ac:dyDescent="0.2">
      <c r="A9" s="1"/>
      <c r="B9" s="1"/>
      <c r="C9" s="1">
        <f>AVERAGE(C6:C8)</f>
        <v>50</v>
      </c>
      <c r="D9" s="1">
        <f t="shared" ref="D9:G9" si="1">AVERAGE(D6:D8)</f>
        <v>0</v>
      </c>
      <c r="E9" s="1">
        <f t="shared" si="1"/>
        <v>28.333333333333332</v>
      </c>
      <c r="F9" s="1">
        <f t="shared" si="1"/>
        <v>1.6666666666666667</v>
      </c>
      <c r="G9" s="1">
        <f t="shared" si="1"/>
        <v>0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2">
      <c r="A10">
        <v>10</v>
      </c>
      <c r="B10">
        <v>1</v>
      </c>
      <c r="C10">
        <v>50</v>
      </c>
      <c r="D10">
        <v>0</v>
      </c>
      <c r="E10">
        <v>20</v>
      </c>
      <c r="F10">
        <v>0</v>
      </c>
      <c r="G10">
        <v>0</v>
      </c>
      <c r="K10" t="s">
        <v>120</v>
      </c>
      <c r="L10" t="s">
        <v>41</v>
      </c>
    </row>
    <row r="11" spans="1:17" x14ac:dyDescent="0.2">
      <c r="A11" t="s">
        <v>119</v>
      </c>
      <c r="B11">
        <v>2</v>
      </c>
      <c r="C11">
        <v>50</v>
      </c>
      <c r="D11">
        <v>0</v>
      </c>
      <c r="E11">
        <v>20</v>
      </c>
      <c r="F11">
        <v>0</v>
      </c>
      <c r="G11">
        <v>0</v>
      </c>
    </row>
    <row r="12" spans="1:17" x14ac:dyDescent="0.2">
      <c r="B12">
        <v>3</v>
      </c>
      <c r="C12">
        <v>60</v>
      </c>
      <c r="D12">
        <v>0</v>
      </c>
      <c r="E12">
        <v>10</v>
      </c>
      <c r="F12">
        <v>0</v>
      </c>
      <c r="G12">
        <v>0</v>
      </c>
    </row>
    <row r="13" spans="1:17" x14ac:dyDescent="0.2">
      <c r="A13" s="1"/>
      <c r="B13" s="1"/>
      <c r="C13" s="1">
        <f>AVERAGE(C10:C12)</f>
        <v>53.333333333333336</v>
      </c>
      <c r="D13" s="1">
        <f t="shared" ref="D13:G13" si="2">AVERAGE(D10:D12)</f>
        <v>0</v>
      </c>
      <c r="E13" s="1">
        <f t="shared" si="2"/>
        <v>16.666666666666668</v>
      </c>
      <c r="F13" s="1">
        <f t="shared" si="2"/>
        <v>0</v>
      </c>
      <c r="G13" s="1">
        <f t="shared" si="2"/>
        <v>0</v>
      </c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2">
      <c r="A14">
        <v>13</v>
      </c>
      <c r="B14">
        <v>1</v>
      </c>
      <c r="C14">
        <v>25</v>
      </c>
      <c r="D14">
        <v>5</v>
      </c>
      <c r="E14">
        <v>20</v>
      </c>
      <c r="F14">
        <v>0</v>
      </c>
      <c r="G14">
        <v>0</v>
      </c>
      <c r="H14">
        <v>20</v>
      </c>
      <c r="K14" t="s">
        <v>31</v>
      </c>
      <c r="L14" t="s">
        <v>27</v>
      </c>
      <c r="M14" t="s">
        <v>121</v>
      </c>
    </row>
    <row r="15" spans="1:17" x14ac:dyDescent="0.2">
      <c r="A15" t="s">
        <v>122</v>
      </c>
      <c r="B15">
        <v>2</v>
      </c>
      <c r="C15">
        <v>55</v>
      </c>
      <c r="D15">
        <v>5</v>
      </c>
      <c r="E15">
        <v>10</v>
      </c>
      <c r="F15">
        <v>0</v>
      </c>
      <c r="G15">
        <v>0</v>
      </c>
      <c r="H15">
        <v>0</v>
      </c>
    </row>
    <row r="16" spans="1:17" x14ac:dyDescent="0.2">
      <c r="B16">
        <v>3</v>
      </c>
      <c r="C16">
        <v>40</v>
      </c>
      <c r="D16">
        <v>10</v>
      </c>
      <c r="E16">
        <v>10</v>
      </c>
      <c r="F16">
        <v>0</v>
      </c>
      <c r="G16">
        <v>5</v>
      </c>
      <c r="H16">
        <v>5</v>
      </c>
    </row>
    <row r="17" spans="1:17" x14ac:dyDescent="0.2">
      <c r="A17" s="1"/>
      <c r="B17" s="1"/>
      <c r="C17" s="1">
        <f>AVERAGE(C14:C16)</f>
        <v>40</v>
      </c>
      <c r="D17" s="1">
        <f t="shared" ref="D17:G17" si="3">AVERAGE(D14:D16)</f>
        <v>6.666666666666667</v>
      </c>
      <c r="E17" s="1">
        <f t="shared" si="3"/>
        <v>13.333333333333334</v>
      </c>
      <c r="F17" s="1">
        <f t="shared" si="3"/>
        <v>0</v>
      </c>
      <c r="G17" s="1">
        <f t="shared" si="3"/>
        <v>1.6666666666666667</v>
      </c>
      <c r="H17" s="1">
        <f>AVERAGE(H14:H16)</f>
        <v>8.3333333333333339</v>
      </c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2">
      <c r="A18">
        <v>45</v>
      </c>
      <c r="B18">
        <v>1</v>
      </c>
      <c r="C18">
        <v>40</v>
      </c>
      <c r="D18">
        <v>0</v>
      </c>
      <c r="E18">
        <v>20</v>
      </c>
      <c r="F18">
        <v>5</v>
      </c>
      <c r="G18">
        <v>5</v>
      </c>
      <c r="K18" t="s">
        <v>22</v>
      </c>
      <c r="L18" t="s">
        <v>41</v>
      </c>
      <c r="M18" t="s">
        <v>123</v>
      </c>
    </row>
    <row r="19" spans="1:17" x14ac:dyDescent="0.2">
      <c r="A19" t="s">
        <v>124</v>
      </c>
      <c r="B19">
        <v>2</v>
      </c>
      <c r="C19">
        <v>30</v>
      </c>
      <c r="D19">
        <v>0</v>
      </c>
      <c r="E19">
        <v>30</v>
      </c>
      <c r="F19">
        <v>5</v>
      </c>
      <c r="G19">
        <v>5</v>
      </c>
      <c r="M19" t="s">
        <v>125</v>
      </c>
    </row>
    <row r="20" spans="1:17" x14ac:dyDescent="0.2">
      <c r="B20">
        <v>3</v>
      </c>
      <c r="C20">
        <v>35</v>
      </c>
      <c r="D20">
        <v>0</v>
      </c>
      <c r="E20">
        <v>25</v>
      </c>
      <c r="F20">
        <v>5</v>
      </c>
      <c r="G20">
        <v>5</v>
      </c>
      <c r="M20" t="s">
        <v>126</v>
      </c>
    </row>
    <row r="21" spans="1:17" x14ac:dyDescent="0.2">
      <c r="A21" s="1"/>
      <c r="B21" s="1"/>
      <c r="C21" s="1">
        <f>AVERAGE(C18:C20)</f>
        <v>35</v>
      </c>
      <c r="D21" s="1">
        <f t="shared" ref="D21:G21" si="4">AVERAGE(D18:D20)</f>
        <v>0</v>
      </c>
      <c r="E21" s="1">
        <f t="shared" si="4"/>
        <v>25</v>
      </c>
      <c r="F21" s="1">
        <f t="shared" si="4"/>
        <v>5</v>
      </c>
      <c r="G21" s="1">
        <f t="shared" si="4"/>
        <v>5</v>
      </c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2">
      <c r="A22">
        <v>46</v>
      </c>
      <c r="B22">
        <v>1</v>
      </c>
      <c r="C22">
        <v>45</v>
      </c>
      <c r="D22">
        <v>0</v>
      </c>
      <c r="E22">
        <v>30</v>
      </c>
      <c r="F22">
        <v>5</v>
      </c>
      <c r="G22">
        <v>0</v>
      </c>
      <c r="K22" t="s">
        <v>97</v>
      </c>
      <c r="L22" t="s">
        <v>127</v>
      </c>
    </row>
    <row r="23" spans="1:17" x14ac:dyDescent="0.2">
      <c r="A23" t="s">
        <v>128</v>
      </c>
      <c r="B23">
        <v>2</v>
      </c>
      <c r="C23">
        <v>60</v>
      </c>
      <c r="D23">
        <v>0</v>
      </c>
      <c r="E23">
        <v>20</v>
      </c>
      <c r="F23">
        <v>0</v>
      </c>
      <c r="G23">
        <v>0</v>
      </c>
    </row>
    <row r="24" spans="1:17" x14ac:dyDescent="0.2">
      <c r="B24">
        <v>3</v>
      </c>
      <c r="C24">
        <v>40</v>
      </c>
      <c r="D24">
        <v>0</v>
      </c>
      <c r="E24">
        <v>40</v>
      </c>
      <c r="F24">
        <v>0</v>
      </c>
      <c r="G24">
        <v>0</v>
      </c>
    </row>
    <row r="25" spans="1:17" x14ac:dyDescent="0.2">
      <c r="A25" s="1"/>
      <c r="B25" s="1"/>
      <c r="C25" s="1">
        <f>AVERAGE(C22:C24)</f>
        <v>48.333333333333336</v>
      </c>
      <c r="D25" s="1">
        <f t="shared" ref="D25:G25" si="5">AVERAGE(D22:D24)</f>
        <v>0</v>
      </c>
      <c r="E25" s="1">
        <f t="shared" si="5"/>
        <v>30</v>
      </c>
      <c r="F25" s="1">
        <f t="shared" si="5"/>
        <v>1.6666666666666667</v>
      </c>
      <c r="G25" s="1">
        <f t="shared" si="5"/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">
      <c r="A26">
        <v>47</v>
      </c>
      <c r="B26">
        <v>1</v>
      </c>
      <c r="C26">
        <v>35</v>
      </c>
      <c r="D26">
        <v>0</v>
      </c>
      <c r="E26">
        <v>20</v>
      </c>
      <c r="F26">
        <v>5</v>
      </c>
      <c r="G26">
        <v>10</v>
      </c>
      <c r="K26" t="s">
        <v>129</v>
      </c>
      <c r="L26" t="s">
        <v>41</v>
      </c>
      <c r="M26" t="s">
        <v>130</v>
      </c>
    </row>
    <row r="27" spans="1:17" x14ac:dyDescent="0.2">
      <c r="A27" t="s">
        <v>131</v>
      </c>
      <c r="B27">
        <v>2</v>
      </c>
      <c r="C27">
        <v>50</v>
      </c>
      <c r="D27">
        <v>0</v>
      </c>
      <c r="E27">
        <v>15</v>
      </c>
      <c r="F27">
        <v>5</v>
      </c>
      <c r="G27">
        <v>10</v>
      </c>
      <c r="M27" t="s">
        <v>125</v>
      </c>
    </row>
    <row r="28" spans="1:17" x14ac:dyDescent="0.2">
      <c r="B28">
        <v>3</v>
      </c>
      <c r="C28">
        <v>45</v>
      </c>
      <c r="D28">
        <v>0</v>
      </c>
      <c r="E28">
        <v>15</v>
      </c>
      <c r="F28">
        <v>0</v>
      </c>
      <c r="G28">
        <v>10</v>
      </c>
    </row>
    <row r="29" spans="1:17" x14ac:dyDescent="0.2">
      <c r="A29" s="1"/>
      <c r="B29" s="1"/>
      <c r="C29" s="1">
        <f>AVERAGE(C26:C28)</f>
        <v>43.333333333333336</v>
      </c>
      <c r="D29" s="1">
        <f t="shared" ref="D29:G29" si="6">AVERAGE(D26:D28)</f>
        <v>0</v>
      </c>
      <c r="E29" s="1">
        <f t="shared" si="6"/>
        <v>16.666666666666668</v>
      </c>
      <c r="F29" s="1">
        <f t="shared" si="6"/>
        <v>3.3333333333333335</v>
      </c>
      <c r="G29" s="1">
        <f t="shared" si="6"/>
        <v>10</v>
      </c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">
      <c r="A30">
        <v>48</v>
      </c>
      <c r="B30">
        <v>1</v>
      </c>
      <c r="C30">
        <v>40</v>
      </c>
      <c r="D30">
        <v>0</v>
      </c>
      <c r="E30">
        <v>25</v>
      </c>
      <c r="F30">
        <v>0</v>
      </c>
      <c r="G30">
        <v>5</v>
      </c>
      <c r="K30" t="s">
        <v>132</v>
      </c>
      <c r="L30" t="s">
        <v>133</v>
      </c>
      <c r="M30" t="s">
        <v>134</v>
      </c>
    </row>
    <row r="31" spans="1:17" x14ac:dyDescent="0.2">
      <c r="A31" t="s">
        <v>135</v>
      </c>
      <c r="B31">
        <v>2</v>
      </c>
      <c r="C31">
        <v>35</v>
      </c>
      <c r="D31">
        <v>0</v>
      </c>
      <c r="E31">
        <v>20</v>
      </c>
      <c r="F31">
        <v>5</v>
      </c>
      <c r="G31">
        <v>0</v>
      </c>
    </row>
    <row r="32" spans="1:17" x14ac:dyDescent="0.2">
      <c r="B32">
        <v>3</v>
      </c>
      <c r="C32">
        <v>35</v>
      </c>
      <c r="D32">
        <v>0</v>
      </c>
      <c r="E32">
        <v>30</v>
      </c>
      <c r="F32">
        <v>0</v>
      </c>
      <c r="G32">
        <v>5</v>
      </c>
    </row>
    <row r="33" spans="1:17" x14ac:dyDescent="0.2">
      <c r="A33" s="1"/>
      <c r="B33" s="1"/>
      <c r="C33" s="1">
        <f>AVERAGE(C30:C32)</f>
        <v>36.666666666666664</v>
      </c>
      <c r="D33" s="1">
        <f t="shared" ref="D33:G33" si="7">AVERAGE(D30:D32)</f>
        <v>0</v>
      </c>
      <c r="E33" s="1">
        <f t="shared" si="7"/>
        <v>25</v>
      </c>
      <c r="F33" s="1">
        <f t="shared" si="7"/>
        <v>1.6666666666666667</v>
      </c>
      <c r="G33" s="1">
        <f t="shared" si="7"/>
        <v>3.3333333333333335</v>
      </c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">
      <c r="A34">
        <v>49</v>
      </c>
      <c r="B34">
        <v>1</v>
      </c>
      <c r="C34">
        <v>35</v>
      </c>
      <c r="D34">
        <v>0</v>
      </c>
      <c r="E34">
        <v>20</v>
      </c>
      <c r="F34">
        <v>5</v>
      </c>
      <c r="G34">
        <v>10</v>
      </c>
      <c r="K34" t="s">
        <v>97</v>
      </c>
      <c r="L34" t="s">
        <v>41</v>
      </c>
      <c r="M34" t="s">
        <v>136</v>
      </c>
    </row>
    <row r="35" spans="1:17" x14ac:dyDescent="0.2">
      <c r="A35" t="s">
        <v>137</v>
      </c>
      <c r="B35">
        <v>2</v>
      </c>
      <c r="C35">
        <v>50</v>
      </c>
      <c r="D35">
        <v>0</v>
      </c>
      <c r="E35">
        <v>15</v>
      </c>
      <c r="F35">
        <v>5</v>
      </c>
      <c r="G35">
        <v>0</v>
      </c>
    </row>
    <row r="36" spans="1:17" x14ac:dyDescent="0.2">
      <c r="B36">
        <v>3</v>
      </c>
      <c r="C36">
        <v>50</v>
      </c>
      <c r="D36">
        <v>0</v>
      </c>
      <c r="E36">
        <v>10</v>
      </c>
      <c r="F36">
        <v>0</v>
      </c>
      <c r="G36">
        <v>10</v>
      </c>
    </row>
    <row r="37" spans="1:17" x14ac:dyDescent="0.2">
      <c r="A37" s="1"/>
      <c r="B37" s="1"/>
      <c r="C37" s="1">
        <f>AVERAGE(C34:C36)</f>
        <v>45</v>
      </c>
      <c r="D37" s="1">
        <f t="shared" ref="D37:G37" si="8">AVERAGE(D34:D36)</f>
        <v>0</v>
      </c>
      <c r="E37" s="1">
        <f t="shared" si="8"/>
        <v>15</v>
      </c>
      <c r="F37" s="1">
        <f t="shared" si="8"/>
        <v>3.3333333333333335</v>
      </c>
      <c r="G37" s="1">
        <f t="shared" si="8"/>
        <v>6.666666666666667</v>
      </c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">
      <c r="A38">
        <v>50</v>
      </c>
      <c r="B38">
        <v>1</v>
      </c>
      <c r="C38">
        <v>50</v>
      </c>
      <c r="D38">
        <v>0</v>
      </c>
      <c r="E38">
        <v>18</v>
      </c>
      <c r="F38">
        <v>0</v>
      </c>
      <c r="G38">
        <v>2</v>
      </c>
      <c r="K38" t="s">
        <v>13</v>
      </c>
      <c r="L38" t="s">
        <v>41</v>
      </c>
      <c r="M38" t="s">
        <v>138</v>
      </c>
    </row>
    <row r="39" spans="1:17" x14ac:dyDescent="0.2">
      <c r="A39" t="s">
        <v>139</v>
      </c>
      <c r="B39">
        <v>2</v>
      </c>
      <c r="C39">
        <v>50</v>
      </c>
      <c r="D39">
        <v>0</v>
      </c>
      <c r="E39">
        <v>15</v>
      </c>
      <c r="F39">
        <v>5</v>
      </c>
      <c r="G39">
        <v>0</v>
      </c>
    </row>
    <row r="40" spans="1:17" x14ac:dyDescent="0.2">
      <c r="B40">
        <v>3</v>
      </c>
      <c r="C40">
        <v>50</v>
      </c>
      <c r="D40">
        <v>0</v>
      </c>
      <c r="E40">
        <v>15</v>
      </c>
      <c r="F40">
        <v>5</v>
      </c>
      <c r="G40">
        <v>0</v>
      </c>
    </row>
    <row r="41" spans="1:17" x14ac:dyDescent="0.2">
      <c r="A41" s="1"/>
      <c r="B41" s="1"/>
      <c r="C41" s="1">
        <f>AVERAGE(C38:C40)</f>
        <v>50</v>
      </c>
      <c r="D41" s="1">
        <f t="shared" ref="D41:G41" si="9">AVERAGE(D38:D40)</f>
        <v>0</v>
      </c>
      <c r="E41" s="1">
        <f t="shared" si="9"/>
        <v>16</v>
      </c>
      <c r="F41" s="1">
        <f t="shared" si="9"/>
        <v>3.3333333333333335</v>
      </c>
      <c r="G41" s="1">
        <f t="shared" si="9"/>
        <v>0.66666666666666663</v>
      </c>
      <c r="H41" s="1"/>
      <c r="I41" s="1"/>
      <c r="J41" s="1"/>
      <c r="K41" s="1"/>
      <c r="L41" s="1"/>
      <c r="M41" s="1"/>
      <c r="N41" s="1"/>
      <c r="O41" s="1"/>
      <c r="P41" s="1"/>
      <c r="Q41" s="1"/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workbookViewId="0">
      <selection activeCell="L18" sqref="L18"/>
    </sheetView>
  </sheetViews>
  <sheetFormatPr baseColWidth="10" defaultRowHeight="16" x14ac:dyDescent="0.2"/>
  <cols>
    <col min="11" max="11" width="27.1640625" bestFit="1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154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6" x14ac:dyDescent="0.2">
      <c r="A2">
        <v>60</v>
      </c>
      <c r="B2">
        <v>1</v>
      </c>
      <c r="C2">
        <v>0</v>
      </c>
      <c r="D2">
        <v>0</v>
      </c>
      <c r="E2">
        <v>70</v>
      </c>
      <c r="F2">
        <v>1</v>
      </c>
      <c r="G2">
        <v>0</v>
      </c>
      <c r="I2">
        <v>9</v>
      </c>
      <c r="K2" t="s">
        <v>140</v>
      </c>
      <c r="L2" t="s">
        <v>19</v>
      </c>
      <c r="M2" t="s">
        <v>141</v>
      </c>
    </row>
    <row r="3" spans="1:16" x14ac:dyDescent="0.2">
      <c r="A3" t="s">
        <v>142</v>
      </c>
      <c r="B3">
        <v>2</v>
      </c>
      <c r="C3">
        <v>5</v>
      </c>
      <c r="D3">
        <v>0</v>
      </c>
      <c r="E3">
        <v>75</v>
      </c>
      <c r="F3">
        <v>0</v>
      </c>
      <c r="G3">
        <v>0</v>
      </c>
      <c r="I3">
        <v>0</v>
      </c>
    </row>
    <row r="4" spans="1:16" x14ac:dyDescent="0.2">
      <c r="B4">
        <v>3</v>
      </c>
      <c r="C4">
        <v>0</v>
      </c>
      <c r="D4">
        <v>0</v>
      </c>
      <c r="E4">
        <v>75</v>
      </c>
      <c r="F4">
        <v>0</v>
      </c>
      <c r="G4">
        <v>0</v>
      </c>
      <c r="I4">
        <v>5</v>
      </c>
    </row>
    <row r="5" spans="1:16" x14ac:dyDescent="0.2">
      <c r="A5" s="1"/>
      <c r="B5" s="1"/>
      <c r="C5" s="1">
        <f>AVERAGE(C2:C4)</f>
        <v>1.6666666666666667</v>
      </c>
      <c r="D5" s="1">
        <f t="shared" ref="D5:I5" si="0">AVERAGE(D2:D4)</f>
        <v>0</v>
      </c>
      <c r="E5" s="1">
        <f t="shared" si="0"/>
        <v>73.333333333333329</v>
      </c>
      <c r="F5" s="1">
        <f t="shared" si="0"/>
        <v>0.33333333333333331</v>
      </c>
      <c r="G5" s="1">
        <f t="shared" si="0"/>
        <v>0</v>
      </c>
      <c r="H5" s="1"/>
      <c r="I5" s="1">
        <f t="shared" si="0"/>
        <v>4.666666666666667</v>
      </c>
      <c r="J5" s="1"/>
      <c r="K5" s="1"/>
      <c r="L5" s="1"/>
      <c r="M5" s="1"/>
      <c r="N5" s="1"/>
      <c r="O5" s="1"/>
      <c r="P5" s="1"/>
    </row>
    <row r="6" spans="1:16" x14ac:dyDescent="0.2">
      <c r="A6">
        <v>61</v>
      </c>
      <c r="B6">
        <v>1</v>
      </c>
      <c r="C6">
        <v>15</v>
      </c>
      <c r="D6">
        <v>0</v>
      </c>
      <c r="E6">
        <v>50</v>
      </c>
      <c r="F6">
        <v>0</v>
      </c>
      <c r="G6">
        <v>5</v>
      </c>
      <c r="K6" t="s">
        <v>129</v>
      </c>
      <c r="L6" t="s">
        <v>41</v>
      </c>
    </row>
    <row r="7" spans="1:16" x14ac:dyDescent="0.2">
      <c r="A7" t="s">
        <v>143</v>
      </c>
      <c r="B7">
        <v>2</v>
      </c>
      <c r="C7">
        <v>14</v>
      </c>
      <c r="D7">
        <v>0</v>
      </c>
      <c r="E7">
        <v>50</v>
      </c>
      <c r="F7">
        <v>1</v>
      </c>
      <c r="G7">
        <v>5</v>
      </c>
    </row>
    <row r="8" spans="1:16" x14ac:dyDescent="0.2">
      <c r="B8">
        <v>3</v>
      </c>
      <c r="C8">
        <v>20</v>
      </c>
      <c r="D8">
        <v>0</v>
      </c>
      <c r="E8">
        <v>45</v>
      </c>
      <c r="F8">
        <v>0</v>
      </c>
      <c r="G8">
        <v>5</v>
      </c>
    </row>
    <row r="9" spans="1:16" x14ac:dyDescent="0.2">
      <c r="A9" s="1"/>
      <c r="B9" s="1"/>
      <c r="C9" s="1">
        <f>AVERAGE(C6:C8)</f>
        <v>16.333333333333332</v>
      </c>
      <c r="D9" s="1">
        <f t="shared" ref="D9:G9" si="1">AVERAGE(D6:D8)</f>
        <v>0</v>
      </c>
      <c r="E9" s="1">
        <f t="shared" si="1"/>
        <v>48.333333333333336</v>
      </c>
      <c r="F9" s="1">
        <f t="shared" si="1"/>
        <v>0.33333333333333331</v>
      </c>
      <c r="G9" s="1">
        <f t="shared" si="1"/>
        <v>5</v>
      </c>
      <c r="H9" s="1"/>
      <c r="I9" s="1"/>
      <c r="J9" s="1"/>
      <c r="K9" s="1"/>
      <c r="L9" s="1"/>
      <c r="M9" s="1"/>
      <c r="N9" s="1"/>
      <c r="O9" s="1"/>
      <c r="P9" s="1"/>
    </row>
    <row r="10" spans="1:16" x14ac:dyDescent="0.2">
      <c r="C10">
        <f>AVERAGE(C5,C9)</f>
        <v>9</v>
      </c>
      <c r="D10">
        <f t="shared" ref="D10:G10" si="2">AVERAGE(D5,D9)</f>
        <v>0</v>
      </c>
      <c r="E10">
        <f t="shared" si="2"/>
        <v>60.833333333333329</v>
      </c>
      <c r="F10">
        <f t="shared" si="2"/>
        <v>0.33333333333333331</v>
      </c>
      <c r="G10">
        <f t="shared" si="2"/>
        <v>2.5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opLeftCell="A25" workbookViewId="0">
      <selection activeCell="I18" sqref="I18"/>
    </sheetView>
  </sheetViews>
  <sheetFormatPr baseColWidth="10" defaultRowHeight="16" x14ac:dyDescent="0.2"/>
  <sheetData>
    <row r="1" spans="1:4" x14ac:dyDescent="0.2">
      <c r="A1" s="3" t="s">
        <v>144</v>
      </c>
      <c r="B1" s="3"/>
      <c r="C1" s="3"/>
      <c r="D1" s="3"/>
    </row>
    <row r="2" spans="1:4" x14ac:dyDescent="0.2">
      <c r="A2" s="3" t="s">
        <v>145</v>
      </c>
      <c r="B2" s="3" t="s">
        <v>146</v>
      </c>
      <c r="C2" s="3" t="s">
        <v>147</v>
      </c>
      <c r="D2" s="3" t="s">
        <v>148</v>
      </c>
    </row>
    <row r="3" spans="1:4" x14ac:dyDescent="0.2">
      <c r="A3" s="3">
        <v>1</v>
      </c>
      <c r="B3" s="3">
        <v>29</v>
      </c>
      <c r="C3" s="3">
        <v>230</v>
      </c>
      <c r="D3" s="3" t="s">
        <v>149</v>
      </c>
    </row>
    <row r="4" spans="1:4" x14ac:dyDescent="0.2">
      <c r="A4" s="3">
        <v>2</v>
      </c>
      <c r="B4" s="3">
        <v>55</v>
      </c>
      <c r="C4" s="3">
        <v>110</v>
      </c>
      <c r="D4" s="3" t="s">
        <v>84</v>
      </c>
    </row>
    <row r="5" spans="1:4" x14ac:dyDescent="0.2">
      <c r="A5" s="3">
        <v>3</v>
      </c>
      <c r="B5" s="3">
        <v>46</v>
      </c>
      <c r="C5" s="3">
        <v>270</v>
      </c>
      <c r="D5" s="3" t="s">
        <v>117</v>
      </c>
    </row>
    <row r="6" spans="1:4" x14ac:dyDescent="0.2">
      <c r="A6" s="3">
        <v>4</v>
      </c>
      <c r="B6" s="3">
        <v>82</v>
      </c>
      <c r="C6" s="3">
        <v>221</v>
      </c>
      <c r="D6" s="3" t="s">
        <v>119</v>
      </c>
    </row>
    <row r="7" spans="1:4" x14ac:dyDescent="0.2">
      <c r="A7" s="3">
        <v>5</v>
      </c>
      <c r="B7" s="3">
        <v>86</v>
      </c>
      <c r="C7" s="3">
        <v>17</v>
      </c>
      <c r="D7" s="3" t="s">
        <v>88</v>
      </c>
    </row>
    <row r="8" spans="1:4" x14ac:dyDescent="0.2">
      <c r="A8" s="3">
        <v>6</v>
      </c>
      <c r="B8" s="3">
        <v>88</v>
      </c>
      <c r="C8" s="3">
        <v>60</v>
      </c>
      <c r="D8" s="3" t="s">
        <v>91</v>
      </c>
    </row>
    <row r="9" spans="1:4" x14ac:dyDescent="0.2">
      <c r="A9" s="3">
        <v>7</v>
      </c>
      <c r="B9" s="3">
        <v>8</v>
      </c>
      <c r="C9" s="3">
        <v>20</v>
      </c>
      <c r="D9" s="3" t="s">
        <v>16</v>
      </c>
    </row>
    <row r="10" spans="1:4" x14ac:dyDescent="0.2">
      <c r="A10" s="3">
        <v>8</v>
      </c>
      <c r="B10" s="3">
        <v>84</v>
      </c>
      <c r="C10" s="3">
        <v>46</v>
      </c>
      <c r="D10" s="3" t="s">
        <v>88</v>
      </c>
    </row>
    <row r="11" spans="1:4" x14ac:dyDescent="0.2">
      <c r="A11" s="3">
        <v>9</v>
      </c>
      <c r="B11" s="3">
        <v>75</v>
      </c>
      <c r="C11" s="3">
        <v>62</v>
      </c>
      <c r="D11" s="3" t="s">
        <v>94</v>
      </c>
    </row>
    <row r="12" spans="1:4" x14ac:dyDescent="0.2">
      <c r="A12" s="3">
        <v>10</v>
      </c>
      <c r="B12" s="3">
        <v>89</v>
      </c>
      <c r="C12" s="3">
        <v>206</v>
      </c>
      <c r="D12" s="3" t="s">
        <v>119</v>
      </c>
    </row>
    <row r="13" spans="1:4" x14ac:dyDescent="0.2">
      <c r="A13" s="3">
        <v>11</v>
      </c>
      <c r="B13" s="3">
        <v>34</v>
      </c>
      <c r="C13" s="3">
        <v>150</v>
      </c>
      <c r="D13" s="3" t="s">
        <v>96</v>
      </c>
    </row>
    <row r="14" spans="1:4" x14ac:dyDescent="0.2">
      <c r="A14" s="3">
        <v>12</v>
      </c>
      <c r="B14" s="3">
        <v>34</v>
      </c>
      <c r="C14" s="3">
        <v>40</v>
      </c>
      <c r="D14" s="3" t="s">
        <v>88</v>
      </c>
    </row>
    <row r="15" spans="1:4" x14ac:dyDescent="0.2">
      <c r="A15" s="3">
        <v>13</v>
      </c>
      <c r="B15" s="3">
        <v>19</v>
      </c>
      <c r="C15" s="3">
        <v>70</v>
      </c>
      <c r="D15" s="3" t="s">
        <v>122</v>
      </c>
    </row>
    <row r="16" spans="1:4" x14ac:dyDescent="0.2">
      <c r="A16" s="3">
        <v>14</v>
      </c>
      <c r="B16" s="3">
        <v>51</v>
      </c>
      <c r="C16" s="3">
        <v>62</v>
      </c>
      <c r="D16" s="3" t="s">
        <v>37</v>
      </c>
    </row>
    <row r="17" spans="1:4" x14ac:dyDescent="0.2">
      <c r="A17" s="3">
        <v>15</v>
      </c>
      <c r="B17" s="3">
        <v>77</v>
      </c>
      <c r="C17" s="3">
        <v>3</v>
      </c>
      <c r="D17" s="3" t="s">
        <v>21</v>
      </c>
    </row>
    <row r="18" spans="1:4" x14ac:dyDescent="0.2">
      <c r="A18" s="3">
        <v>16</v>
      </c>
      <c r="B18" s="3">
        <v>76</v>
      </c>
      <c r="C18" s="3">
        <v>4</v>
      </c>
      <c r="D18" s="3" t="s">
        <v>23</v>
      </c>
    </row>
    <row r="19" spans="1:4" x14ac:dyDescent="0.2">
      <c r="A19" s="3">
        <v>17</v>
      </c>
      <c r="B19" s="3">
        <v>3</v>
      </c>
      <c r="C19" s="3">
        <v>20</v>
      </c>
      <c r="D19" s="3" t="s">
        <v>99</v>
      </c>
    </row>
    <row r="20" spans="1:4" x14ac:dyDescent="0.2">
      <c r="A20" s="3">
        <v>18</v>
      </c>
      <c r="B20" s="3">
        <v>70</v>
      </c>
      <c r="C20" s="3">
        <v>57</v>
      </c>
      <c r="D20" s="3" t="s">
        <v>150</v>
      </c>
    </row>
    <row r="21" spans="1:4" x14ac:dyDescent="0.2">
      <c r="A21" s="3">
        <v>19</v>
      </c>
      <c r="B21" s="3">
        <v>70</v>
      </c>
      <c r="C21" s="3">
        <v>6</v>
      </c>
      <c r="D21" s="3" t="s">
        <v>100</v>
      </c>
    </row>
    <row r="22" spans="1:4" x14ac:dyDescent="0.2">
      <c r="A22" s="3">
        <v>20</v>
      </c>
      <c r="B22" s="3">
        <v>26</v>
      </c>
      <c r="C22" s="3">
        <v>23</v>
      </c>
      <c r="D22" s="3" t="s">
        <v>102</v>
      </c>
    </row>
    <row r="23" spans="1:4" x14ac:dyDescent="0.2">
      <c r="A23" s="3">
        <v>21</v>
      </c>
      <c r="B23" s="3">
        <v>18</v>
      </c>
      <c r="C23" s="3">
        <v>187</v>
      </c>
      <c r="D23" s="3" t="s">
        <v>151</v>
      </c>
    </row>
    <row r="24" spans="1:4" x14ac:dyDescent="0.2">
      <c r="A24" s="3">
        <v>22</v>
      </c>
      <c r="B24" s="3">
        <v>8</v>
      </c>
      <c r="C24" s="3">
        <v>100</v>
      </c>
      <c r="D24" s="3" t="s">
        <v>103</v>
      </c>
    </row>
    <row r="25" spans="1:4" x14ac:dyDescent="0.2">
      <c r="A25" s="3">
        <v>23</v>
      </c>
      <c r="B25" s="3">
        <v>57</v>
      </c>
      <c r="C25" s="3">
        <v>100</v>
      </c>
      <c r="D25" s="3" t="s">
        <v>104</v>
      </c>
    </row>
    <row r="26" spans="1:4" x14ac:dyDescent="0.2">
      <c r="A26" s="3">
        <v>24</v>
      </c>
      <c r="B26" s="3">
        <v>18</v>
      </c>
      <c r="C26" s="3">
        <v>35</v>
      </c>
      <c r="D26" s="3" t="s">
        <v>107</v>
      </c>
    </row>
    <row r="27" spans="1:4" x14ac:dyDescent="0.2">
      <c r="A27" s="3">
        <v>25</v>
      </c>
      <c r="B27" s="3">
        <v>29</v>
      </c>
      <c r="C27" s="3">
        <v>230</v>
      </c>
      <c r="D27" s="3" t="s">
        <v>35</v>
      </c>
    </row>
    <row r="28" spans="1:4" x14ac:dyDescent="0.2">
      <c r="A28" s="3">
        <v>26</v>
      </c>
      <c r="B28" s="3">
        <v>51</v>
      </c>
      <c r="C28" s="3">
        <v>62</v>
      </c>
      <c r="D28" s="3" t="s">
        <v>37</v>
      </c>
    </row>
    <row r="29" spans="1:4" x14ac:dyDescent="0.2">
      <c r="A29" s="3">
        <v>27</v>
      </c>
      <c r="B29" s="3">
        <v>79</v>
      </c>
      <c r="C29" s="3">
        <v>10</v>
      </c>
      <c r="D29" s="3" t="s">
        <v>42</v>
      </c>
    </row>
    <row r="30" spans="1:4" x14ac:dyDescent="0.2">
      <c r="A30" s="3">
        <v>28</v>
      </c>
      <c r="B30" s="3">
        <v>52</v>
      </c>
      <c r="C30" s="3">
        <v>155</v>
      </c>
      <c r="D30" s="3" t="s">
        <v>44</v>
      </c>
    </row>
    <row r="31" spans="1:4" x14ac:dyDescent="0.2">
      <c r="A31" s="3">
        <v>29</v>
      </c>
      <c r="B31" s="3">
        <v>79</v>
      </c>
      <c r="C31" s="3">
        <v>68</v>
      </c>
      <c r="D31" s="3" t="s">
        <v>46</v>
      </c>
    </row>
    <row r="32" spans="1:4" x14ac:dyDescent="0.2">
      <c r="A32" s="3">
        <v>30</v>
      </c>
      <c r="B32" s="3">
        <v>78</v>
      </c>
      <c r="C32" s="3">
        <v>230</v>
      </c>
      <c r="D32" s="3" t="s">
        <v>49</v>
      </c>
    </row>
    <row r="33" spans="1:4" x14ac:dyDescent="0.2">
      <c r="A33" s="3">
        <v>31</v>
      </c>
      <c r="B33" s="3">
        <v>79</v>
      </c>
      <c r="C33" s="3">
        <v>54</v>
      </c>
      <c r="D33" s="3" t="s">
        <v>52</v>
      </c>
    </row>
    <row r="34" spans="1:4" x14ac:dyDescent="0.2">
      <c r="A34" s="3">
        <v>32</v>
      </c>
      <c r="B34" s="3">
        <v>80</v>
      </c>
      <c r="C34" s="3">
        <v>205</v>
      </c>
      <c r="D34" s="3" t="s">
        <v>152</v>
      </c>
    </row>
    <row r="35" spans="1:4" x14ac:dyDescent="0.2">
      <c r="A35" s="3">
        <v>33</v>
      </c>
      <c r="B35" s="3">
        <v>78</v>
      </c>
      <c r="C35" s="3">
        <v>70</v>
      </c>
      <c r="D35" s="3" t="s">
        <v>55</v>
      </c>
    </row>
    <row r="36" spans="1:4" x14ac:dyDescent="0.2">
      <c r="A36" s="3">
        <v>34</v>
      </c>
      <c r="B36" s="3">
        <v>78</v>
      </c>
      <c r="C36" s="3">
        <v>20</v>
      </c>
      <c r="D36" s="3" t="s">
        <v>57</v>
      </c>
    </row>
    <row r="37" spans="1:4" x14ac:dyDescent="0.2">
      <c r="A37" s="3">
        <v>35</v>
      </c>
      <c r="B37" s="3">
        <v>1</v>
      </c>
      <c r="C37" s="3">
        <v>253</v>
      </c>
      <c r="D37" s="3" t="s">
        <v>61</v>
      </c>
    </row>
    <row r="38" spans="1:4" x14ac:dyDescent="0.2">
      <c r="A38" s="3">
        <v>36</v>
      </c>
      <c r="B38" s="3">
        <v>1</v>
      </c>
      <c r="C38" s="3">
        <v>94</v>
      </c>
      <c r="D38" s="3" t="s">
        <v>63</v>
      </c>
    </row>
    <row r="39" spans="1:4" x14ac:dyDescent="0.2">
      <c r="A39" s="3">
        <v>37</v>
      </c>
      <c r="B39" s="3">
        <v>74</v>
      </c>
      <c r="C39" s="3">
        <v>70</v>
      </c>
      <c r="D39" s="3" t="s">
        <v>65</v>
      </c>
    </row>
    <row r="40" spans="1:4" x14ac:dyDescent="0.2">
      <c r="A40" s="3">
        <v>38</v>
      </c>
      <c r="B40" s="3">
        <v>74</v>
      </c>
      <c r="C40" s="3">
        <v>140</v>
      </c>
      <c r="D40" s="3" t="s">
        <v>66</v>
      </c>
    </row>
    <row r="41" spans="1:4" x14ac:dyDescent="0.2">
      <c r="A41" s="3">
        <v>39</v>
      </c>
      <c r="B41" s="3">
        <v>74</v>
      </c>
      <c r="C41" s="3">
        <v>25</v>
      </c>
      <c r="D41" s="3" t="s">
        <v>68</v>
      </c>
    </row>
    <row r="42" spans="1:4" x14ac:dyDescent="0.2">
      <c r="A42" s="3">
        <v>40</v>
      </c>
      <c r="B42" s="3">
        <v>25</v>
      </c>
      <c r="C42" s="3">
        <v>218</v>
      </c>
      <c r="D42" s="3" t="s">
        <v>72</v>
      </c>
    </row>
    <row r="43" spans="1:4" x14ac:dyDescent="0.2">
      <c r="A43" s="3">
        <v>41</v>
      </c>
      <c r="B43" s="3">
        <v>42</v>
      </c>
      <c r="C43" s="3">
        <v>100</v>
      </c>
      <c r="D43" s="3" t="s">
        <v>74</v>
      </c>
    </row>
    <row r="44" spans="1:4" x14ac:dyDescent="0.2">
      <c r="A44" s="3">
        <v>42</v>
      </c>
      <c r="B44" s="3">
        <v>21</v>
      </c>
      <c r="C44" s="3">
        <v>43</v>
      </c>
      <c r="D44" s="3" t="s">
        <v>77</v>
      </c>
    </row>
    <row r="45" spans="1:4" x14ac:dyDescent="0.2">
      <c r="A45" s="3">
        <v>43</v>
      </c>
      <c r="B45" s="3">
        <v>42</v>
      </c>
      <c r="C45" s="3">
        <v>200</v>
      </c>
      <c r="D45" s="3" t="s">
        <v>79</v>
      </c>
    </row>
    <row r="46" spans="1:4" x14ac:dyDescent="0.2">
      <c r="A46" s="3">
        <v>44</v>
      </c>
      <c r="B46" s="3">
        <v>79</v>
      </c>
      <c r="C46" s="3">
        <v>262</v>
      </c>
      <c r="D46" s="3" t="s">
        <v>80</v>
      </c>
    </row>
    <row r="47" spans="1:4" x14ac:dyDescent="0.2">
      <c r="A47" s="3">
        <v>45</v>
      </c>
      <c r="B47" s="3">
        <v>20</v>
      </c>
      <c r="C47" s="3">
        <v>100</v>
      </c>
      <c r="D47" s="3" t="s">
        <v>124</v>
      </c>
    </row>
    <row r="48" spans="1:4" x14ac:dyDescent="0.2">
      <c r="A48" s="3">
        <v>46</v>
      </c>
      <c r="B48" s="3">
        <v>46</v>
      </c>
      <c r="C48" s="3">
        <v>230</v>
      </c>
      <c r="D48" s="3" t="s">
        <v>128</v>
      </c>
    </row>
    <row r="49" spans="1:4" x14ac:dyDescent="0.2">
      <c r="A49" s="3">
        <v>47</v>
      </c>
      <c r="B49" s="3">
        <v>36</v>
      </c>
      <c r="C49" s="3">
        <v>12</v>
      </c>
      <c r="D49" s="3" t="s">
        <v>131</v>
      </c>
    </row>
    <row r="50" spans="1:4" x14ac:dyDescent="0.2">
      <c r="A50" s="3">
        <v>48</v>
      </c>
      <c r="B50" s="3">
        <v>49</v>
      </c>
      <c r="C50" s="3">
        <v>205</v>
      </c>
      <c r="D50" s="3" t="s">
        <v>135</v>
      </c>
    </row>
    <row r="51" spans="1:4" x14ac:dyDescent="0.2">
      <c r="A51" s="3">
        <v>49</v>
      </c>
      <c r="B51" s="3">
        <v>22</v>
      </c>
      <c r="C51" s="3">
        <v>220</v>
      </c>
      <c r="D51" s="3" t="s">
        <v>137</v>
      </c>
    </row>
    <row r="52" spans="1:4" x14ac:dyDescent="0.2">
      <c r="A52" s="3">
        <v>50</v>
      </c>
      <c r="B52" s="3">
        <v>20</v>
      </c>
      <c r="C52" s="3">
        <v>146</v>
      </c>
      <c r="D52" s="3" t="s">
        <v>139</v>
      </c>
    </row>
    <row r="53" spans="1:4" x14ac:dyDescent="0.2">
      <c r="A53" s="3">
        <v>51</v>
      </c>
      <c r="B53" s="3">
        <v>25</v>
      </c>
      <c r="C53" s="3">
        <v>175</v>
      </c>
      <c r="D53" s="3" t="s">
        <v>153</v>
      </c>
    </row>
    <row r="54" spans="1:4" x14ac:dyDescent="0.2">
      <c r="A54" s="3">
        <v>52</v>
      </c>
      <c r="B54" s="3">
        <v>25</v>
      </c>
      <c r="C54" s="3">
        <v>20</v>
      </c>
      <c r="D54" s="3" t="s">
        <v>25</v>
      </c>
    </row>
    <row r="55" spans="1:4" x14ac:dyDescent="0.2">
      <c r="A55" s="3">
        <v>53</v>
      </c>
      <c r="B55" s="3">
        <v>86</v>
      </c>
      <c r="C55" s="3">
        <v>17</v>
      </c>
      <c r="D55" s="3" t="s">
        <v>26</v>
      </c>
    </row>
    <row r="56" spans="1:4" x14ac:dyDescent="0.2">
      <c r="A56" s="3">
        <v>54</v>
      </c>
      <c r="B56" s="3">
        <v>37</v>
      </c>
      <c r="C56" s="3">
        <v>153</v>
      </c>
      <c r="D56" s="3" t="s">
        <v>111</v>
      </c>
    </row>
    <row r="57" spans="1:4" x14ac:dyDescent="0.2">
      <c r="A57" s="3">
        <v>55</v>
      </c>
      <c r="B57" s="3">
        <v>52</v>
      </c>
      <c r="C57" s="3">
        <v>10</v>
      </c>
      <c r="D57" s="3" t="s">
        <v>28</v>
      </c>
    </row>
    <row r="58" spans="1:4" x14ac:dyDescent="0.2">
      <c r="A58" s="3">
        <v>56</v>
      </c>
      <c r="B58" s="3">
        <v>81</v>
      </c>
      <c r="C58" s="3">
        <v>193</v>
      </c>
      <c r="D58" s="3" t="s">
        <v>114</v>
      </c>
    </row>
    <row r="59" spans="1:4" x14ac:dyDescent="0.2">
      <c r="A59" s="3">
        <v>57</v>
      </c>
      <c r="B59" s="3">
        <v>75</v>
      </c>
      <c r="C59" s="3">
        <v>15</v>
      </c>
      <c r="D59" s="3" t="s">
        <v>115</v>
      </c>
    </row>
    <row r="60" spans="1:4" x14ac:dyDescent="0.2">
      <c r="A60" s="3">
        <v>58</v>
      </c>
      <c r="B60" s="3">
        <v>8</v>
      </c>
      <c r="C60" s="3">
        <v>22</v>
      </c>
      <c r="D60" s="3" t="s">
        <v>16</v>
      </c>
    </row>
    <row r="61" spans="1:4" x14ac:dyDescent="0.2">
      <c r="A61" s="3">
        <v>59</v>
      </c>
      <c r="B61" s="3">
        <v>33</v>
      </c>
      <c r="C61" s="3">
        <v>10</v>
      </c>
      <c r="D61" s="3" t="s">
        <v>32</v>
      </c>
    </row>
    <row r="62" spans="1:4" x14ac:dyDescent="0.2">
      <c r="A62" s="3">
        <v>60</v>
      </c>
      <c r="B62" s="3">
        <v>68</v>
      </c>
      <c r="C62" s="3">
        <v>155</v>
      </c>
      <c r="D62" s="3" t="s">
        <v>142</v>
      </c>
    </row>
    <row r="63" spans="1:4" x14ac:dyDescent="0.2">
      <c r="A63" s="3">
        <v>61</v>
      </c>
      <c r="B63" s="3">
        <v>71</v>
      </c>
      <c r="C63" s="3">
        <v>202</v>
      </c>
      <c r="D63" s="3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PS</vt:lpstr>
      <vt:lpstr>VS</vt:lpstr>
      <vt:lpstr>GS</vt:lpstr>
      <vt:lpstr>YS</vt:lpstr>
      <vt:lpstr>S</vt:lpstr>
      <vt:lpstr>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2015-08-10T03:38:40Z</dcterms:created>
  <dcterms:modified xsi:type="dcterms:W3CDTF">2016-02-03T01:12:44Z</dcterms:modified>
</cp:coreProperties>
</file>